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Šios_darbaknygės" defaultThemeVersion="166925"/>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2. Supaprastintas/6019-1 kelio 2001 takas 0-1,035 km/3. Klausimai/2 blokas/"/>
    </mc:Choice>
  </mc:AlternateContent>
  <xr:revisionPtr revIDLastSave="30" documentId="8_{E6EF06DD-33E4-4678-BC26-1B8954E39A1D}" xr6:coauthVersionLast="47" xr6:coauthVersionMax="47" xr10:uidLastSave="{DE39B700-8EB2-402A-8002-F09DCB3C9A2C}"/>
  <bookViews>
    <workbookView xWindow="-110" yWindow="-110" windowWidth="19420" windowHeight="10300" tabRatio="666" activeTab="4" xr2:uid="{6BC1EAF5-0D01-43F1-AE22-A39552859E42}"/>
  </bookViews>
  <sheets>
    <sheet name="1. Susisiekimas" sheetId="5" r:id="rId1"/>
    <sheet name="2. LVN" sheetId="7" r:id="rId2"/>
    <sheet name="3. Apšvietimas" sheetId="9" r:id="rId3"/>
    <sheet name="4. Ryšiai" sheetId="10" r:id="rId4"/>
    <sheet name="SANTRAUKA" sheetId="3" r:id="rId5"/>
    <sheet name="DKŽ priedas dėl atliekų" sheetId="8" r:id="rId6"/>
  </sheets>
  <definedNames>
    <definedName name="_Hlk148616549" localSheetId="0">'1. Susisiekimas'!#REF!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3" i="5" l="1"/>
  <c r="G60" i="5"/>
  <c r="G18" i="7"/>
  <c r="G17" i="7"/>
  <c r="G16" i="7"/>
  <c r="G12" i="7"/>
  <c r="G39" i="10"/>
  <c r="G38" i="10"/>
  <c r="G37" i="10"/>
  <c r="G36" i="10"/>
  <c r="G35" i="10"/>
  <c r="G45" i="10"/>
  <c r="G44" i="10"/>
  <c r="G43" i="10"/>
  <c r="G42" i="10"/>
  <c r="G41" i="10"/>
  <c r="G40" i="10"/>
  <c r="G34" i="10"/>
  <c r="G33" i="10"/>
  <c r="G32" i="10"/>
  <c r="G49" i="10"/>
  <c r="G48" i="10"/>
  <c r="G47" i="10"/>
  <c r="G46" i="10"/>
  <c r="G21" i="10"/>
  <c r="G20" i="10"/>
  <c r="G19" i="10"/>
  <c r="G18" i="10"/>
  <c r="G17" i="10"/>
  <c r="G16" i="10"/>
  <c r="G15" i="10"/>
  <c r="G14" i="10"/>
  <c r="G13" i="10"/>
  <c r="G12" i="10"/>
  <c r="G11" i="10"/>
  <c r="G10" i="10"/>
  <c r="G54" i="10"/>
  <c r="G53" i="10"/>
  <c r="G52" i="10"/>
  <c r="G51" i="10"/>
  <c r="G50" i="10"/>
  <c r="G31" i="10"/>
  <c r="G30" i="10"/>
  <c r="G29" i="10"/>
  <c r="G28" i="10"/>
  <c r="G27" i="10"/>
  <c r="G26" i="10"/>
  <c r="G25" i="10"/>
  <c r="G24" i="10"/>
  <c r="G23" i="10"/>
  <c r="G22" i="10"/>
  <c r="G9" i="10"/>
  <c r="G8" i="10"/>
  <c r="G7" i="10"/>
  <c r="G6" i="10"/>
  <c r="G5" i="10"/>
  <c r="G61" i="9"/>
  <c r="G60" i="9"/>
  <c r="G59" i="9"/>
  <c r="G58" i="9"/>
  <c r="G57" i="9"/>
  <c r="G56" i="9"/>
  <c r="G55" i="9"/>
  <c r="G54" i="9"/>
  <c r="G53" i="9"/>
  <c r="G52" i="9"/>
  <c r="G51" i="9"/>
  <c r="G50" i="9"/>
  <c r="G49" i="9"/>
  <c r="G48" i="9"/>
  <c r="G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78" i="9"/>
  <c r="G77" i="9"/>
  <c r="G76" i="9"/>
  <c r="G75" i="9"/>
  <c r="G74" i="9"/>
  <c r="G73" i="9"/>
  <c r="G72" i="9"/>
  <c r="G81" i="9"/>
  <c r="G80" i="9"/>
  <c r="G79" i="9"/>
  <c r="G71" i="9"/>
  <c r="G90" i="9"/>
  <c r="G89" i="9"/>
  <c r="G88" i="9"/>
  <c r="G87" i="9"/>
  <c r="G86" i="9"/>
  <c r="G85" i="9"/>
  <c r="G84" i="9"/>
  <c r="G83" i="9"/>
  <c r="G82" i="9"/>
  <c r="G70" i="9"/>
  <c r="G69" i="9"/>
  <c r="G68" i="9"/>
  <c r="G67" i="9"/>
  <c r="G66" i="9"/>
  <c r="G65" i="9"/>
  <c r="G64" i="9"/>
  <c r="G63" i="9"/>
  <c r="G62" i="9"/>
  <c r="G94" i="5"/>
  <c r="G92" i="5"/>
  <c r="G91" i="5"/>
  <c r="G90" i="5"/>
  <c r="G89" i="5"/>
  <c r="G88" i="5"/>
  <c r="G87" i="5"/>
  <c r="G86" i="5"/>
  <c r="G85" i="5"/>
  <c r="G84" i="5"/>
  <c r="G83" i="5"/>
  <c r="G82" i="5"/>
  <c r="G81" i="5"/>
  <c r="G80" i="5"/>
  <c r="G79" i="5"/>
  <c r="G78" i="5"/>
  <c r="G77" i="5"/>
  <c r="G76" i="5"/>
  <c r="G75" i="5"/>
  <c r="G74" i="5"/>
  <c r="G73" i="5"/>
  <c r="G72" i="5"/>
  <c r="G71" i="5"/>
  <c r="G70" i="5"/>
  <c r="G51" i="5"/>
  <c r="G50" i="5"/>
  <c r="G49" i="5"/>
  <c r="G48" i="5"/>
  <c r="G47" i="5"/>
  <c r="G46" i="5"/>
  <c r="G45" i="5"/>
  <c r="G44" i="5"/>
  <c r="G43" i="5"/>
  <c r="G42" i="5"/>
  <c r="G41" i="5"/>
  <c r="G40" i="5"/>
  <c r="G39" i="5"/>
  <c r="G38" i="5"/>
  <c r="G37" i="5"/>
  <c r="G58" i="5"/>
  <c r="G57" i="5"/>
  <c r="G56" i="5"/>
  <c r="G55" i="5"/>
  <c r="G54" i="5"/>
  <c r="G53" i="5"/>
  <c r="G52" i="5"/>
  <c r="G61" i="5"/>
  <c r="G59" i="5"/>
  <c r="G91" i="9" l="1"/>
  <c r="C6" i="3" s="1"/>
  <c r="I30" i="10"/>
  <c r="I54" i="10"/>
  <c r="G55" i="10"/>
  <c r="C7" i="3" s="1"/>
  <c r="I61" i="9"/>
  <c r="I10" i="9"/>
  <c r="I90" i="9"/>
  <c r="G105" i="5" l="1"/>
  <c r="G104" i="5"/>
  <c r="G103" i="5"/>
  <c r="G102" i="5"/>
  <c r="G101" i="5"/>
  <c r="G100" i="5"/>
  <c r="G107" i="5"/>
  <c r="G106" i="5"/>
  <c r="G99" i="5"/>
  <c r="G98" i="5"/>
  <c r="G97" i="5"/>
  <c r="G110" i="5"/>
  <c r="G109" i="5"/>
  <c r="G108" i="5"/>
  <c r="G96" i="5"/>
  <c r="G5" i="5"/>
  <c r="G6" i="5"/>
  <c r="G7" i="5"/>
  <c r="G8" i="5"/>
  <c r="G9" i="5"/>
  <c r="G10" i="5"/>
  <c r="G11" i="5"/>
  <c r="G12" i="5"/>
  <c r="G13" i="5"/>
  <c r="G14" i="5"/>
  <c r="G15" i="5"/>
  <c r="G16" i="5"/>
  <c r="G17" i="5"/>
  <c r="G18" i="5"/>
  <c r="G19" i="5"/>
  <c r="G20" i="5"/>
  <c r="G21" i="5"/>
  <c r="G22" i="5"/>
  <c r="I110" i="5" l="1"/>
  <c r="I19" i="5"/>
  <c r="G95" i="5"/>
  <c r="G69" i="5"/>
  <c r="G68" i="5"/>
  <c r="G67" i="5"/>
  <c r="G66" i="5"/>
  <c r="G65" i="5"/>
  <c r="G64" i="5"/>
  <c r="G63" i="5"/>
  <c r="G36" i="7"/>
  <c r="G35" i="7"/>
  <c r="G34" i="7"/>
  <c r="G33" i="7"/>
  <c r="G32" i="7"/>
  <c r="G31" i="7"/>
  <c r="G30" i="7"/>
  <c r="I36" i="7" l="1"/>
  <c r="G113" i="5" l="1"/>
  <c r="G112" i="5"/>
  <c r="G111" i="5"/>
  <c r="G34" i="5"/>
  <c r="G33" i="5"/>
  <c r="G32" i="5"/>
  <c r="G31" i="5"/>
  <c r="G30" i="5"/>
  <c r="G28" i="5"/>
  <c r="I113" i="5" l="1"/>
  <c r="G7" i="7" l="1"/>
  <c r="G8" i="7"/>
  <c r="G9" i="7"/>
  <c r="G10" i="7"/>
  <c r="G11" i="7"/>
  <c r="G13" i="7"/>
  <c r="G14" i="7"/>
  <c r="G15" i="7"/>
  <c r="G19" i="7"/>
  <c r="G20" i="7"/>
  <c r="G21" i="7"/>
  <c r="G22" i="7"/>
  <c r="G23" i="7"/>
  <c r="G24" i="7"/>
  <c r="G26" i="5"/>
  <c r="G27" i="5"/>
  <c r="G29" i="7" l="1"/>
  <c r="G6" i="7"/>
  <c r="G25" i="7"/>
  <c r="G26" i="7"/>
  <c r="G27" i="7"/>
  <c r="G28" i="7"/>
  <c r="G5" i="7" l="1"/>
  <c r="G37" i="7" s="1"/>
  <c r="I29" i="7" l="1"/>
  <c r="C5" i="3"/>
  <c r="G35" i="5" l="1"/>
  <c r="G36" i="5"/>
  <c r="G62" i="5"/>
  <c r="G29" i="5"/>
  <c r="G25" i="5"/>
  <c r="G24" i="5"/>
  <c r="G23" i="5"/>
  <c r="I95" i="5" l="1"/>
  <c r="G114" i="5"/>
  <c r="C4" i="3" s="1"/>
  <c r="C9" i="3" s="1"/>
  <c r="I29" i="5"/>
</calcChain>
</file>

<file path=xl/sharedStrings.xml><?xml version="1.0" encoding="utf-8"?>
<sst xmlns="http://schemas.openxmlformats.org/spreadsheetml/2006/main" count="1181" uniqueCount="447">
  <si>
    <t>Eilės Nr.</t>
  </si>
  <si>
    <t>Darbo pavadinimas, aprašymas</t>
  </si>
  <si>
    <t>Mato vnt.</t>
  </si>
  <si>
    <t>Kiekis</t>
  </si>
  <si>
    <t>Iš viso, Eur be PVM</t>
  </si>
  <si>
    <t>kompl.</t>
  </si>
  <si>
    <t>1.1</t>
  </si>
  <si>
    <t>1.2</t>
  </si>
  <si>
    <t>1.3</t>
  </si>
  <si>
    <t>1.4</t>
  </si>
  <si>
    <t>1.5</t>
  </si>
  <si>
    <t>1.6</t>
  </si>
  <si>
    <t>1.7</t>
  </si>
  <si>
    <t>1.8</t>
  </si>
  <si>
    <t>1.9</t>
  </si>
  <si>
    <t>2.1</t>
  </si>
  <si>
    <t>2.2</t>
  </si>
  <si>
    <t>2.3</t>
  </si>
  <si>
    <t>2.4</t>
  </si>
  <si>
    <t>2.5</t>
  </si>
  <si>
    <t>2.6</t>
  </si>
  <si>
    <t>2.7</t>
  </si>
  <si>
    <t>2.8</t>
  </si>
  <si>
    <t>2.9</t>
  </si>
  <si>
    <t>2.10</t>
  </si>
  <si>
    <t>2.11</t>
  </si>
  <si>
    <t>3.1</t>
  </si>
  <si>
    <t>3.2</t>
  </si>
  <si>
    <t>3.3</t>
  </si>
  <si>
    <t>3.4</t>
  </si>
  <si>
    <t>3.5</t>
  </si>
  <si>
    <t>3.6</t>
  </si>
  <si>
    <t>3.7</t>
  </si>
  <si>
    <t>DARBŲ KIEKIŲ ŽINIARAŠTIS NR. 1 – SUSISIEKIMO DALIS</t>
  </si>
  <si>
    <t>Skyrius</t>
  </si>
  <si>
    <t>IŠ VISO ŽINIARAŠTYJE 1, EUR BE PVM</t>
  </si>
  <si>
    <t>Iš viso skyriuje 1, 
Eur be PVM</t>
  </si>
  <si>
    <t>Iš viso skyriuje 2, 
Eur be PVM</t>
  </si>
  <si>
    <t>Iš viso skyriuje 3, 
Eur be PVM</t>
  </si>
  <si>
    <t>DARBŲ KIEKIŲ ŽINIARAŠČIŲ SANTRAUKA</t>
  </si>
  <si>
    <t>Žiniaraščio pavadinimas</t>
  </si>
  <si>
    <t>Vertė, EUR be PVM</t>
  </si>
  <si>
    <t>Vertės į pasiūlymo formą</t>
  </si>
  <si>
    <t>Žiniaraščio priedas</t>
  </si>
  <si>
    <t>Iš viso žiniaraščiuose (Eur be PVM):</t>
  </si>
  <si>
    <t>1.10</t>
  </si>
  <si>
    <t>1.11</t>
  </si>
  <si>
    <t>1.12</t>
  </si>
  <si>
    <t>1.13</t>
  </si>
  <si>
    <t>1.14</t>
  </si>
  <si>
    <t>1.15</t>
  </si>
  <si>
    <t>1.16</t>
  </si>
  <si>
    <t>1.17</t>
  </si>
  <si>
    <t>1.18</t>
  </si>
  <si>
    <t>1.19</t>
  </si>
  <si>
    <t>1.20</t>
  </si>
  <si>
    <t>1.21</t>
  </si>
  <si>
    <t>1.22</t>
  </si>
  <si>
    <t>1.23</t>
  </si>
  <si>
    <t>1.24</t>
  </si>
  <si>
    <t>2.12</t>
  </si>
  <si>
    <t>2.13</t>
  </si>
  <si>
    <t>2.14</t>
  </si>
  <si>
    <t>2.15</t>
  </si>
  <si>
    <t>2.16</t>
  </si>
  <si>
    <t>2.17</t>
  </si>
  <si>
    <t>2.18</t>
  </si>
  <si>
    <t>2.19</t>
  </si>
  <si>
    <t>2.20</t>
  </si>
  <si>
    <t>2.21</t>
  </si>
  <si>
    <t>2.22</t>
  </si>
  <si>
    <t>3.8</t>
  </si>
  <si>
    <t>3.9</t>
  </si>
  <si>
    <t>3.10</t>
  </si>
  <si>
    <t>3.11</t>
  </si>
  <si>
    <t>3.12</t>
  </si>
  <si>
    <t>3.13</t>
  </si>
  <si>
    <t>3.14</t>
  </si>
  <si>
    <t>3.15</t>
  </si>
  <si>
    <t>3.16</t>
  </si>
  <si>
    <t>3.17</t>
  </si>
  <si>
    <t>3.18</t>
  </si>
  <si>
    <t>3.19</t>
  </si>
  <si>
    <t>3.20</t>
  </si>
  <si>
    <t>3.21</t>
  </si>
  <si>
    <t>3.22</t>
  </si>
  <si>
    <t>vnt.</t>
  </si>
  <si>
    <t>m3</t>
  </si>
  <si>
    <t>m</t>
  </si>
  <si>
    <t>m2</t>
  </si>
  <si>
    <t>t</t>
  </si>
  <si>
    <t>Susisiekimo dalis</t>
  </si>
  <si>
    <t>Geodezinis trasos nužymėjimas</t>
  </si>
  <si>
    <t>Kabelio izoliacijos varžos matavimas</t>
  </si>
  <si>
    <t>1. Paruošiamieji darbai</t>
  </si>
  <si>
    <t>m³</t>
  </si>
  <si>
    <t>1.25</t>
  </si>
  <si>
    <t>1.26</t>
  </si>
  <si>
    <t>m²</t>
  </si>
  <si>
    <t>IŠ VISO ŽINIARAŠTYJE 2, EUR BE PVM</t>
  </si>
  <si>
    <t>km</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</si>
  <si>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(1 vnt.)</t>
  </si>
  <si>
    <t>Negrąžinamos medžiagos (nufrezuotas asfaltas), įkainis 7 Eur/t (sąmatoje įvertinamas su minuso ženklu)</t>
  </si>
  <si>
    <t>vnt</t>
  </si>
  <si>
    <t>Pamato betonavimas</t>
  </si>
  <si>
    <t>2. Medžiagos</t>
  </si>
  <si>
    <r>
      <t xml:space="preserve">Vieneto kaina, Eur be PVM  </t>
    </r>
    <r>
      <rPr>
        <b/>
        <sz val="11"/>
        <color rgb="FFFF0000"/>
        <rFont val="Times New Roman"/>
        <family val="1"/>
        <charset val="186"/>
      </rPr>
      <t>(pildo Rangovas)</t>
    </r>
  </si>
  <si>
    <r>
      <t xml:space="preserve">Vieneto kaina, Eur be PVM  </t>
    </r>
    <r>
      <rPr>
        <b/>
        <sz val="11"/>
        <color rgb="FFFF0000"/>
        <rFont val="Times New Roman"/>
        <family val="1"/>
      </rPr>
      <t>(pildo Rangovas)</t>
    </r>
  </si>
  <si>
    <t>Darbų kiekių žiniaraščio Nr.</t>
  </si>
  <si>
    <r>
      <rPr>
        <b/>
        <sz val="11"/>
        <color theme="1"/>
        <rFont val="Times New Roman"/>
        <family val="1"/>
        <charset val="186"/>
      </rPr>
      <t>Negrąžinamos medžiagos</t>
    </r>
    <r>
      <rPr>
        <sz val="11"/>
        <color theme="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</si>
  <si>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color theme="1"/>
        <rFont val="Times New Roman"/>
        <family val="1"/>
        <charset val="186"/>
      </rPr>
      <t>Statybinės atliekos</t>
    </r>
    <r>
      <rPr>
        <sz val="11"/>
        <color theme="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</si>
  <si>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Pildomas pasirinktinai I arba II konstrukcijos variantas</t>
  </si>
  <si>
    <t>Valstybinės reikšmės rajoninio kelio Nr. 2001 Šėta–Okainiai–Truskava ruožo nuo 0 iki 1,035 km rekonstravimas, sutvarkant ir įrengiant takus</t>
  </si>
  <si>
    <t>`</t>
  </si>
  <si>
    <t>AB „ESO“ tinklų perkėlimas (rekonstravimas)</t>
  </si>
  <si>
    <t>Vienstiebių kelio ženklų skydų ant vienatramių atramų ardymas su išvežimu (žiūrėti žiniaraščio priedą dėl išvežimo)</t>
  </si>
  <si>
    <t>Vienatramių kelio ženklų atramų ardymas su išvežimu (žiūrėti žiniaraščio priedą dėl išvežimo)</t>
  </si>
  <si>
    <t>Dvistiebių kelio ženklų skydų ant vienatramių atramų ardymas su išvežimu (žiūrėti žiniaraščio priedą dėl išvežimo)</t>
  </si>
  <si>
    <t>Dviatramių kelio ženklų atramų ardymas su išvežimu (žiūrėti žiniaraščio priedą dėl išvežimo)</t>
  </si>
  <si>
    <t>Tristiebių kelio ženklų skydų ant vienatramių atramų ardymas su išvežimu (žiūrėti žiniaraščio priedą dėl išvežimo)</t>
  </si>
  <si>
    <t>Geros būklės esamų kelio ženklų skydų išardymas ir sandėliavimas (vėliau panaudojami pakartotinai)</t>
  </si>
  <si>
    <t>Betoninių kelio bortų išardymas su pamatais ir išvežimas (žiūrėti žiniaraščio priedą dėl išvežimo)</t>
  </si>
  <si>
    <t>Augalinio grunto sandėliavimas (vėliau panaudojama vejos įrengimui)</t>
  </si>
  <si>
    <t>2. Sankasos įrengimas</t>
  </si>
  <si>
    <t>Esamo pagrindo iš nesurištųjų mineralinių medžiagų (skaldos) išardymas</t>
  </si>
  <si>
    <t>Grunto kasimas, pakrovimas ir išvežimas rangovo pasirinktu atstumu į sandėliavimo aikštelę</t>
  </si>
  <si>
    <t>Grunto kasimas, pakrovimas ir išvežimas rangovo pasirinktu atstumu (perteklinio)</t>
  </si>
  <si>
    <t>Žemės darbai. Pylimai (naudojamas iškasų gruntas)</t>
  </si>
  <si>
    <t>F1 klasės gruntų (ŽB, ŽG, ŽP, SB, SG, SP) supylimas ir sutankinimas kolektoriaus įrengimo vietoje</t>
  </si>
  <si>
    <t>Sankasos dugno planiravimas mechanizuotai</t>
  </si>
  <si>
    <t>Sankasos dugno planiravimas rankiniu būdu</t>
  </si>
  <si>
    <t xml:space="preserve">Skaldos pagrindo sluoknio iš nesurišto mineralinių medžiagų mišinio fr. 0/45 įrengimas atstatomose asfalto dangose šalia kelio bortų, h=0,25 m </t>
  </si>
  <si>
    <t>Betoninių trinkelių 200x100x80 dangos įrengimas (pilkos)</t>
  </si>
  <si>
    <t>Betoninių trinkelių 200x100x80 dangos įrengimas (raudonos)</t>
  </si>
  <si>
    <t>Betoninių trinkelių 200x100x80 dangos įrengimas (reljefinė danga silpnaregiams taškeliai, geltonos)</t>
  </si>
  <si>
    <t>Betoninių trinkelių 200x100x80 dangos įrengimas (reljefinė danga silpnaregiams juostelės, geltonos)</t>
  </si>
  <si>
    <t>Betoninių bordiūrų 1000x150x300 įrengimas ant betono pagrindo</t>
  </si>
  <si>
    <t>Skeltų betoninių bordiūrų 1000x150x220 įrengimas ant betono pagrindo</t>
  </si>
  <si>
    <t>Betoninių bordiūrų 1000x80x200 įrengimas ant betono pagrindo</t>
  </si>
  <si>
    <t>Asfalto pagrindo-dangos sluoksnio įrengimas iš mišinio AC 16 PD, h=0,10 m</t>
  </si>
  <si>
    <t>Asfalto pagrindo-dangos sluoksnio įrengimas iš mišinio AC 16 PD, h=0,08 m</t>
  </si>
  <si>
    <t>Apatinio asfaltbetonio sluoksnio įrengimas iš mišinio AC 16 AS, h=0,05 m</t>
  </si>
  <si>
    <t>Apatinio asfaltbetonio sluoksnio įrengimas iš mišinio AC 16 AS, h=0,04 m</t>
  </si>
  <si>
    <t>Asfaltbetonio pagrindo sluoksnio įrengimas iš mišinio AC 22 PS, h=0,10 m</t>
  </si>
  <si>
    <t>Asfalto sluoknsių pagruntavimas polimerais modifikuota bitumine emulsija C60BP4-S</t>
  </si>
  <si>
    <t>Asfalto sluoknsių pagruntavimas polimerais modifikuota bitumine emulsija C60B4-S</t>
  </si>
  <si>
    <t>Viršutinio asfaltbetonio sluoksnio įrengimas iš mišinio AC 11 VS, h=0,03 m</t>
  </si>
  <si>
    <t>Viršutinio asfaltbetonio sluoksnio įrengimas iš mišinio AC 11 VS, h=0,05 m</t>
  </si>
  <si>
    <t>Viršutinio asfaltbetonio sluoksnio įrengimas iš mišinio AC 11 VS, h=0,04 m</t>
  </si>
  <si>
    <t>Sandūrų izoliavimas sandariklio juostomis</t>
  </si>
  <si>
    <t xml:space="preserve">Skaldos pagrindo sluoknio iš nesurišto mineralinių medžiagų mišinio fr. 0/45 įrengimas šaligatviuose, EV2 ≥100 MPa, h=0,15 m </t>
  </si>
  <si>
    <t xml:space="preserve">Skaldos pagrindo sluoknio iš nesurišto mineralinių medžiagų mišinio fr. 0/45 įrengimas nuovažose, EV2 ≥120 MPa, h=0,25 m </t>
  </si>
  <si>
    <t xml:space="preserve">Skaldos pagrindo sluoknio iš nesurišto mineralinių medžiagų mišinio fr. 0/45 įrengimas sankryžoje, EV2 ≥150 MPa, h=0,30 m </t>
  </si>
  <si>
    <t>Šalčiui nejautrių medžiagų sluoksnio įrengimas šaligatviuose k≥1,0×10-5 m/s hmin=0,24 m</t>
  </si>
  <si>
    <t>Šalčiui nejautrių medžiagų sluoksnio įrengimas nuovažose trinkelių danga k≥1,0×10-5 m/s h=0,29 m</t>
  </si>
  <si>
    <t>Šalčiui nejautrių medžiagų sluoksnio įrengimas nuovažose su asfalto danga k≥1,0×10-5 m/s h=0,30 m</t>
  </si>
  <si>
    <t>Šalčiui nejautrių medžiagų sluoksnio įrengimas sankryžoje k≥1,5×10-5 m/s h=0,38 m</t>
  </si>
  <si>
    <t xml:space="preserve">Žvyro pagrindo sluoknio iš nesurišto mineralinių medžiagų mišinio fr. 0/45 įrengimas šaligatviuose EV2 ≥100 MPa h=0,20 m </t>
  </si>
  <si>
    <t xml:space="preserve">Žvyro pagrindo sluoknio iš nesurišto mineralinių medžiagų mišinio fr. 0/45 įrengimas po nuovažomis EV2 ≥120 MPa h=0,30 m </t>
  </si>
  <si>
    <t xml:space="preserve">Žvyro pagrindo sluoknio iš nesurišto mineralinių medžiagų mišinio fr. 0/45 įrengimas sankryžoje EV2 ≥150 MPa h=0,4 m </t>
  </si>
  <si>
    <t>4. Horizontalus ir vertikalusis ženklinimas</t>
  </si>
  <si>
    <t>Vienatramių kelio ženklų atramų įrengimas</t>
  </si>
  <si>
    <t>Dviatramių kelio ženklų atramų įrengimas</t>
  </si>
  <si>
    <t>Kelio ženklų įrengimas ant vienatramių atramų</t>
  </si>
  <si>
    <t>Kelio ženklų įrengimas ant dviatramių atramų</t>
  </si>
  <si>
    <t>Kelio ženklų įrengimas ant apšvietimo atramų</t>
  </si>
  <si>
    <t>Kelio ženklų įrengimas ant esmų atramų</t>
  </si>
  <si>
    <t>Išsaugotų esamų kelio ženklų tvirtinimas prie atramų</t>
  </si>
  <si>
    <t>Priklijuojamų kelio ženklų 2.1 lipdymas prie esamų elektros atramų</t>
  </si>
  <si>
    <t>Horizontalusis ženklinimas 1.7 (1/1) termoplastu</t>
  </si>
  <si>
    <t>Horizontalusis ženklinimas 1.1 termoplastu</t>
  </si>
  <si>
    <t>Horizontalusis ženklinimas 1.6 (3/1) termoplastu</t>
  </si>
  <si>
    <t>Horizontalusis ženklinimas 1.5 (2/6) termoplastu</t>
  </si>
  <si>
    <t>Horizontalusis ženklinimas 1.12 termoplastu</t>
  </si>
  <si>
    <t>Horizontalusis ženklinimas 1.13.2 termoplastu</t>
  </si>
  <si>
    <t>Horizontalusis ženklinimas 1.25 termoplastu</t>
  </si>
  <si>
    <t>5. Kiti darbai</t>
  </si>
  <si>
    <t>Augalinio grunto supylimas ir apsėjimas veja, h=0,10 m</t>
  </si>
  <si>
    <t>Suolų poilsio aikštelėse įrengimas</t>
  </si>
  <si>
    <t>Minkštų veislių medžių ≥0,32 m skersmens kirtimas, kelmų šalinimas rangovo pasirinktu būdu ir išvežimas utilizuoti</t>
  </si>
  <si>
    <t>Augalinio grunto išvežimas rangovo pasirinktu atstumu į išlykį</t>
  </si>
  <si>
    <t>Augalinio grunto pašalinimas hvid=0,10 m</t>
  </si>
  <si>
    <t>Žemės sankasos gruntų pakeitimas (iškasimas ir naujo supylimas) ir sutankinimas, h=0,25 m</t>
  </si>
  <si>
    <t>Žemės sankasos gruntų sustiprinimas pagal MN GPSR 12,  h=0,30 m</t>
  </si>
  <si>
    <t>Negrąžinamos medžiagos (išardyta skalda), įkainis 7,5 Eur/m3 (sąmatoje įvertinamas su minuso ženklu)</t>
  </si>
  <si>
    <t>Skaldos pagrindo sluoknio iš nesurišto mineralinių medžiagų mišinio fr. 0/45 įrengimas atstatomose asfalto dangose kolektoriaus įrengimo vietose, h=0,2 m</t>
  </si>
  <si>
    <t>Šalčiui nejautrių medžiagų sluoksnio įrengimas atstatomose dangose kolektoriaus vietoje k≥1,0×10-5 m/s, h=0,56 m</t>
  </si>
  <si>
    <t>Šalčiui nejautrių medžiagų sluoksnio įrengimas atstatomose dangose prie bortų k≥1,0×10-5 m/s, h=0,56 m</t>
  </si>
  <si>
    <t>Pasluoksnis iš nesurištų mineralinių medžiagų fr. 0/5, h=0,03 m</t>
  </si>
  <si>
    <t>Drenažo įrengimas d 113/126, drenažinis vamzdis su kokoso plaušų filtru:
  - geotekstilė drenažui (150 g/m²) - 3732,9 m2
  - skaldelė drenažui 5/8 - 100,3 m3
  - skaldelė drenažui 11/16 - 361,2 m3</t>
  </si>
  <si>
    <t>Šalčiui nejautrių medžiagų sluoksnio įrengimas šaligatviuose ir virš drenažo k≥1,0×10-5 m/s, hmin=0,29 m</t>
  </si>
  <si>
    <t>Šalčiui nejautrių medžiagų sluoksnio įrengimas nuovažose su trinkelių danga k≥1,0×10-5 m/s, h=0,34 m</t>
  </si>
  <si>
    <t>Šalčiui nejautrių medžiagų sluoksnio įrengimas nuovažose su asfalto danga k≥1,5×10-5 m/s, h=0,35 m</t>
  </si>
  <si>
    <t>Šalčiui nejautrių medžiagų sluoksnio įrengimas sankryžoje k≥1,5×10-5 m/s, h=0,48 m</t>
  </si>
  <si>
    <t>3. Dangos konstrukcijos įrengimas (I variantas)</t>
  </si>
  <si>
    <t>3.  Dangos konstrukcijos įrengimas (I variantas)</t>
  </si>
  <si>
    <t>3. Dangos konstrukcijos įrengimas (II variantas)</t>
  </si>
  <si>
    <t>Iš viso skyriuje 4, 
Eur be PVM</t>
  </si>
  <si>
    <t>Iš viso skyriuje 5,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</si>
  <si>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(3,2 ha)</t>
  </si>
  <si>
    <t>5.1</t>
  </si>
  <si>
    <t>5.2</t>
  </si>
  <si>
    <t>5.3</t>
  </si>
  <si>
    <t>3.23</t>
  </si>
  <si>
    <t>3.24</t>
  </si>
  <si>
    <t>3.25</t>
  </si>
  <si>
    <t>3.26</t>
  </si>
  <si>
    <t>3.27</t>
  </si>
  <si>
    <t>3.28</t>
  </si>
  <si>
    <t>3.29</t>
  </si>
  <si>
    <t>3.30</t>
  </si>
  <si>
    <t>3.31</t>
  </si>
  <si>
    <t>3.32</t>
  </si>
  <si>
    <t>4.1</t>
  </si>
  <si>
    <t>4.2</t>
  </si>
  <si>
    <t>4.3</t>
  </si>
  <si>
    <t>4.4</t>
  </si>
  <si>
    <t>4.5</t>
  </si>
  <si>
    <t>4.6</t>
  </si>
  <si>
    <t>4.7</t>
  </si>
  <si>
    <t>4.8</t>
  </si>
  <si>
    <t>4.9</t>
  </si>
  <si>
    <t>4.10</t>
  </si>
  <si>
    <t>4.11</t>
  </si>
  <si>
    <t>4.12</t>
  </si>
  <si>
    <t>4.13</t>
  </si>
  <si>
    <t>4.14</t>
  </si>
  <si>
    <t>4.15</t>
  </si>
  <si>
    <t>DARBŲ KIEKIŲ ŽINIARAŠTIS NR. 2 – LIETAUS NUOTEKŲ TINKLAI</t>
  </si>
  <si>
    <t>1. Lietaus nuotekų tinklai</t>
  </si>
  <si>
    <t>Bordiūrinės lietaus nuotekų surinkimo grotelės, D400 apkrovos klasės (montuojamos su D425 skersmens plastikiniais šuliniais, apkrovos mažinimo žiedais)</t>
  </si>
  <si>
    <t>Lietaus nuotekų išleistuvo įrengimas, 400 mm skersmens vamzdžiui</t>
  </si>
  <si>
    <t>Tinklų nužymėjimo ženklai</t>
  </si>
  <si>
    <t>Lietaus nuotekų tinklų praplovimas be dezinfekavimo.</t>
  </si>
  <si>
    <t>Lietaus nuotekų tinklų hidraulinis bandymas</t>
  </si>
  <si>
    <t>Tinklų TV diagnostika</t>
  </si>
  <si>
    <t>Esamų PVC d315 šulinių  ketinių D315 dangčių pritaikymas prie naujai projektuojamos dangos lygio iki 30 cm</t>
  </si>
  <si>
    <t>Esamų PE d800 šulinių PE D700 dangčių pritaikymas prie naujai projektuojamos dangos lygio iki 52 cm</t>
  </si>
  <si>
    <t>Esamų g/b d1500 šulinių ketinių D700 dangčių pritaikymas prie naujai projektuojamos dangos lygio iki 20 cm</t>
  </si>
  <si>
    <t>Esamų šulinių ketinių D700 dangčių pritaikymas prie naujai projektuojamos dangos lygio iki 20 cm</t>
  </si>
  <si>
    <t>Latakas iš akmenų</t>
  </si>
  <si>
    <t>Savitakinio nuotakyno iš PE100 RC klasės vamzdžių DN 200 mm, su visomis reikalingomis jungtimis bei atramomis tiekimas, montavimas betranšejiniu būdu, pajungimas į šulinius</t>
  </si>
  <si>
    <t>Savitakinio nuotakyno iš PE100 RC klasės vamzdžių DN 250 mm, su visomis reikalingomis jungtimis bei atramomis tiekimas, montavimas betranšejiniu būdu, pajungimas į šulinius</t>
  </si>
  <si>
    <t>Savitakinio nuotakyno iš PE100 RC klasės vamzdžių DN 315 mm, su visomis reikalingomis jungtimis bei atramomis tiekimas, montavimas betranšejiniu būdu, pajungimas į šulinius</t>
  </si>
  <si>
    <t>Savitakinio nuotakyno iš PE100 RC klasės vamzdžių DN 400 mm, su visomis reikalingomis jungtimis bei atramomis tiekimas, montavimas betranšejiniu budu, pajungimas į šulinius</t>
  </si>
  <si>
    <t>Naujų plastikinių lietaus surinkimo šulinėlių, d425 mm skersmens, iki 1,40 m gylio, su visomis jungtimis bei atramomis tiekimas, sumontavimas, išbandymas. Surinkimo šulinėliai su nusodinimo dalimi</t>
  </si>
  <si>
    <t>Naujų plastikinių lietaus apžiūros šulinių, d600 mm skersmens, nuo 1,00 m iki 3,50 m gylio, su visomis jungtimis bei atramomis tiekimas, sumontavimas</t>
  </si>
  <si>
    <t xml:space="preserve">Ketinis dangtis  B 125 apkrovos klasės D600 šuliniui. Tiekimas, sumontavimas. </t>
  </si>
  <si>
    <t xml:space="preserve">Ketinis dangtis A 15 apkrovos klasės D600 šuliniui. Tiekimas, sumontavimas. </t>
  </si>
  <si>
    <t xml:space="preserve">Ketinis dangtis D 400 apkrovos klasės D600 šuliniui. Tiekimas, sumontavimas. </t>
  </si>
  <si>
    <t>Betonas C30/37 klasės</t>
  </si>
  <si>
    <t>Mechanizuotas duobių iki 2,00 m gylio kasimas ir iškasto grunto laikinas sandėliavimas, bei galutinis užpylimas</t>
  </si>
  <si>
    <t>Mechanizuotas duobių iki 3,00 m gylio kasimas ir iškasto grunto laikinas sandėliavimas, bei galutinis užpylimas</t>
  </si>
  <si>
    <t>Mechanizuotas duobių iki 4,00 m gylio kasimas ir iškasto grunto laikinas sandėliavimas, bei galutinis užpylimas</t>
  </si>
  <si>
    <t>Smėlis pagrindui</t>
  </si>
  <si>
    <t>Smėlis pirminiam ir šoniniam užpylimui, įskaitant sutankinimą</t>
  </si>
  <si>
    <t>Perteklinio grunto išvežimas užsakovo nurodymu</t>
  </si>
  <si>
    <t xml:space="preserve">Smėlio žvyro pagrindas </t>
  </si>
  <si>
    <t>2.Žemės darbai</t>
  </si>
  <si>
    <t xml:space="preserve">Kabelio pajungimo gnybtų komplektas </t>
  </si>
  <si>
    <t>Betonas spintos pamatams</t>
  </si>
  <si>
    <t>Cinkuota juosta 30x4mm</t>
  </si>
  <si>
    <t>Antgaliai 1,5mm2 skersmens gyslų apdirbimui</t>
  </si>
  <si>
    <t xml:space="preserve">Signalinė juosta </t>
  </si>
  <si>
    <t>Gaubtas kabelio apsaugai tvirtinamas prie gelžb. atramos</t>
  </si>
  <si>
    <t>Apkabos kabelinio gaubto tvirtinimui rpie atramos</t>
  </si>
  <si>
    <t>Dažai atramų numeravimui</t>
  </si>
  <si>
    <t>Kabelių žymenys</t>
  </si>
  <si>
    <t>Elektros įrenginių žymenys</t>
  </si>
  <si>
    <t xml:space="preserve">Smėlis pakloto įrengimui </t>
  </si>
  <si>
    <t>Gelžbetoninis pamatas saugiai, įleidžiamai 8,2 m viršžeminės dalies aukščio atramai</t>
  </si>
  <si>
    <t>Įleidžiamas į pamatą, saugus apšvietimo stulpas, 6,2 m viršžeminės dalies aukščio, atitinkantis EN12767 standartą</t>
  </si>
  <si>
    <t>Įleidžiamas į pamatą, saugus apšvietimo stulpas, 8,2 m viršžeminės dalies aukščio, atitinkantis EN12767 standartą</t>
  </si>
  <si>
    <t>Gelžbetoninis pamatas saugiai, 6,2 m viršžeminės dalies aukščio įleidžiamai atramai</t>
  </si>
  <si>
    <t>Pėsčiųjų perėjos šviestuvas 5700K, ≤58W dešininė optika, be autonominio pritemdymo funkcijos, su Nemo 7 kontaktų standartine jungtim šviestuvo valdikliui montuoti</t>
  </si>
  <si>
    <t>Kelio apšvietimui skirtas šviestuvas 4000K, ≤40,5W, su autonominio pritemdymo funkcija, su Nemo 7 kontaktų standartine jungtim šviestuvo valdikliui montuoti</t>
  </si>
  <si>
    <t>Cinkuota gembė 1,0 m aukščio, 1,0 m ilgio</t>
  </si>
  <si>
    <t>Cinkuota gembė 0,8 m aukščio, 1,0 m ilgio</t>
  </si>
  <si>
    <t>Kronšteinas pėsčiųjų perėjos šviestuvo tvirtinimui su 1,0 m ilgio gembe</t>
  </si>
  <si>
    <t>Automatinis jungiklis (1F, In=6A, C)</t>
  </si>
  <si>
    <t>0,6/1 kV kabelis 4x25 mm2 skersmens aliuminėmis gyslomis, XLPE izoliacija, PVC apvalkalas</t>
  </si>
  <si>
    <t>Kabelis 3x1,5 mm2 varinėmis gyslomis, PVC izoliacija, PVC apvalkalu</t>
  </si>
  <si>
    <t>Vamzdis D75 mm vamzdis, klojimui atviru būdu, ≥750 N</t>
  </si>
  <si>
    <t>Vamzdis D75 klojimui uždaru būdu ≥1250 N</t>
  </si>
  <si>
    <t>Galinė mova 4x25 mm2 skersmens kabeliui</t>
  </si>
  <si>
    <t>Stiklo pluoštu sustiprinto poliesterio apšvietimo valdymo spinta su ventiliacinėmis angomis,  komplekte su pamatu, IP54
  - B+C kategorijos viršįtampio ribotuvai 400V AC - 1 vnt.
  - Automatinis jungiklis 1F, C6÷10A, Icu≥10kA - 6 vnt.
  - Automatinis jungiklis 3F, C25, Icu≥10kA - 3 vnt.
  - 2P srovės nuotėkio rėlė su automatiniu išjugikliu C16A/30mA - 1 kompl.
  - Spintos šviestuvas su jungikliu - 1 kompl.
  - 1F 16A modulinis  kištukinis lizdas su įžeminimo kontaktu, I44 - 1 vnt.
  - Kirtiklis, 3P, 63A, IP20 - 1 vnt.
  - Kondensatorinio tipo kontaktorius, 3F, 25A - 1 vnt.
  - Foto rėlė su davikliu 1P, 16A, IP20/IP65 sensorius - 1 vnt.
  - Astronominis laikmatis 230V AC, 16A, tikslumas 1s, motuojamas ant DIN bėgelio - 1 vnt.
  - Modulinis 3 padėčių perjungiklis, 230V, 16A, IP20 R-O-A - 1 vnt.</t>
  </si>
  <si>
    <t>2. Įrengimo darbai</t>
  </si>
  <si>
    <t>Duobės iškasimas/užkasimas kabelio paklojimui betranšėjiniu būdu</t>
  </si>
  <si>
    <t>Kabelio iki 3kg 3x1,5mm2 skersmens varinėmis gyslomis įtraukimas į atramą</t>
  </si>
  <si>
    <t>Signalinės juostos paklojimas vienam vamzdžiui</t>
  </si>
  <si>
    <t>Signalinės juostos paklojimas dviems vamzdžiams</t>
  </si>
  <si>
    <t xml:space="preserve">Pakloto įrengimas 1-am vamzdžiui </t>
  </si>
  <si>
    <t>Pakloto įrengimas 2-am vamzdžiui</t>
  </si>
  <si>
    <t>Įžeminimo kontūro matavimas</t>
  </si>
  <si>
    <t>Įžeminimo taškų pereinamosios varžos matavimas</t>
  </si>
  <si>
    <t>Tariamosios varžos fazė-nulis matavimas</t>
  </si>
  <si>
    <t>AVS, atramų prijungimas prie įžeminimo įrenginio</t>
  </si>
  <si>
    <t>Gembės montavimas ant atramos</t>
  </si>
  <si>
    <t xml:space="preserve">Šviestuvų montavimas ant atramos </t>
  </si>
  <si>
    <t>Galinės movos montavimas  25mm2 skersmens AL kabeliui vidaus sąlygomis</t>
  </si>
  <si>
    <t>Kabelinio gaubto montavimas prie atramos</t>
  </si>
  <si>
    <t>Kabelio pajungimo gnybtų komplekto montavimas ir pajungimas atramoje</t>
  </si>
  <si>
    <t>Automatinio jungiklio montavimas atramoje</t>
  </si>
  <si>
    <t>Antgalių 1,5mm2 skersmens gyslai montavimas</t>
  </si>
  <si>
    <t>Vamzdžio galų hermetizavimas</t>
  </si>
  <si>
    <t>Apšvietimo valdymo spintos su pamatu, su įrengimais montavimas</t>
  </si>
  <si>
    <t>Duobės kasimas spintos pamatams</t>
  </si>
  <si>
    <t>Apšviestumo matavimai</t>
  </si>
  <si>
    <t>Paslėptų darbų aktas</t>
  </si>
  <si>
    <t>Kabelių žymėjimas (vienas galas)</t>
  </si>
  <si>
    <t>Atramų numeravimas dažant</t>
  </si>
  <si>
    <t>Elektros įrenginių žymenų montavimas</t>
  </si>
  <si>
    <t>Plotų išlyginimas</t>
  </si>
  <si>
    <t xml:space="preserve">Grunto sutankinimas </t>
  </si>
  <si>
    <t>Išpildomosios nuotraukos atlikimas</t>
  </si>
  <si>
    <t>Geodeziniai nužymėjimai</t>
  </si>
  <si>
    <t>IŠ VISO ŽINIARAŠTYJE 3, EUR BE PVM</t>
  </si>
  <si>
    <t>Laido A-35 atjungimas atramoje</t>
  </si>
  <si>
    <t>Tranšėjos ≥ 1,0 m gylio iškasimas ir užpylimas klojant vieną vamzdį rankiniu būdu</t>
  </si>
  <si>
    <t>Tranšėjos ≥ 1,0 m gylio iškasimas ir užpylimas klojant vieną vamzdį mechanizuotu būdu</t>
  </si>
  <si>
    <t>Tranšėjos ≤1,0 m gylio iškasimas ir užpylimas klojant du vamzdžius rankiniu būdu</t>
  </si>
  <si>
    <t>Tranšėjos ≤ 1,0 m gylio iškasimas ir užpylimas klojant vieną vamzdį rankiniu būdu</t>
  </si>
  <si>
    <t>Tranšėjos ≤ 1,0 m gylio iškasimas ir užpylimas klojant vieną vamzdį mechanizuotu  būdu</t>
  </si>
  <si>
    <t>Vamzdžio D75 mm paklojimas tranšėjoje</t>
  </si>
  <si>
    <t>Vamzdžio D75 mm paklojimas betranšėjiniu būdu</t>
  </si>
  <si>
    <t>tšk.</t>
  </si>
  <si>
    <t>Kabelio iki 3kg 4x25 mm2 skersmens aliuminio gyslomis paklojimas (vamzdyje)</t>
  </si>
  <si>
    <t>Kabelio iki 3kg 4x25 mm2 skersmens aliuminio gyslomis paklojimas (atramoje iki gnybtų dėžutės)</t>
  </si>
  <si>
    <t>Kabelio iki 3kg 4x25 mm2 skersmens aliuminio gyslomis paklojimas (atrama, kab. gaubte)</t>
  </si>
  <si>
    <t>Kabelio iki 3kg 4x25 mm2 skersmens aliuminio gyslomis paklojimas (spintoje)</t>
  </si>
  <si>
    <t>Elektros linijų fazavimas, kai įtampa tinkle iki 1 kV</t>
  </si>
  <si>
    <t>Pamato įleidžiamai 6,2 m viršžeminės dalies aukščio atramai montavimas</t>
  </si>
  <si>
    <t>Pamato įleidžiamai 8,5 m viršžeminės dalies aukščio atramai montavimas</t>
  </si>
  <si>
    <t xml:space="preserve">Įžeminimo kontūro 10 Ω įrengimas </t>
  </si>
  <si>
    <t xml:space="preserve">Įžeminimo kontūro 30 Ω įrengimas </t>
  </si>
  <si>
    <t>Įleidžiamo į pamatą, saugus apšvietimo stulpo, 6,2 m viršžeminės dalies aukščio, montavimas</t>
  </si>
  <si>
    <t>Įleidžiamo, saugus apšvietimo stulpo, 8,2 m viršžeminės dalies aukščio, montavimas</t>
  </si>
  <si>
    <t>Kronšteino su 1,0 m ilgio gembe montavimas</t>
  </si>
  <si>
    <t>Kitos išlaidos (leidimas kasimo darbams, kitų tarnybų atstovų iškvietimas)</t>
  </si>
  <si>
    <t>Metalinės apšvietimo atramos 7,0 m viršžeminės dalies aukščio su šviestuvu, gembe išmontavimas ir išvežimas (žiūrėti žiniaraščio priedą dėl išvežimo)</t>
  </si>
  <si>
    <t>Pamato išmontavimas ir išvežimas (žiūrėti žiniaraščio priedą dėl išvežimo)</t>
  </si>
  <si>
    <t>Šviestuvo, šviestuvo tvirtinimo kronšteino išmontavimas ir išvežimas (žiūrėti žiniaraščio priedą dėl išvežimo)</t>
  </si>
  <si>
    <t>Laido A-35 nukabinimas ir išvežimas (žiūrėti žiniaraščio priedą dėl išvežimo)</t>
  </si>
  <si>
    <t>Traversos išmontavimas ir išvežimas (žiūrėti žiniaraščio priedą dėl išvežimo)</t>
  </si>
  <si>
    <t>1. Išmontavimo darbai</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</si>
  <si>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</si>
  <si>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</si>
  <si>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</si>
  <si>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</si>
  <si>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</si>
  <si>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</si>
  <si>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</si>
  <si>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</si>
  <si>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</si>
  <si>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</si>
  <si>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</si>
  <si>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</si>
  <si>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</si>
  <si>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</si>
  <si>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</si>
  <si>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</si>
  <si>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</si>
  <si>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</si>
  <si>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</si>
  <si>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</si>
  <si>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</si>
  <si>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</si>
  <si>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</si>
  <si>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</si>
  <si>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</si>
  <si>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</si>
  <si>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</si>
  <si>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</si>
  <si>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</si>
  <si>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3. Medžiagų ir įrengimų žiniaraštis</t>
  </si>
  <si>
    <t>DARBŲ KIEKIŲ ŽINIARAŠTIS NR. 3 – APŠVIETIMAS</t>
  </si>
  <si>
    <t>IŠ VISO ŽINIARAŠTYJE 4, EUR BE PVM</t>
  </si>
  <si>
    <t>1. Darbai</t>
  </si>
  <si>
    <t>Grunto 1-2 kategorijos kasimas ir užkasimas rankiniu būdu, kai tranšėjos plotis iki 0,4 m</t>
  </si>
  <si>
    <t>Grunto 1-2 kategorijos kasimas ir užkasimas mechanizuotu būdu, kai tranšėjos plotis iki 0,4 m</t>
  </si>
  <si>
    <t>Sudedamųjų kabelių apsaugos vamzdžių paklojimas paruoštoje tranšėjoje</t>
  </si>
  <si>
    <t>Polietileninių vamzdžių paklojimas paruoštoje tranšėjoje</t>
  </si>
  <si>
    <t>Kabelio iki 100x2 porų įtraukimas į RKKS kanalą</t>
  </si>
  <si>
    <t>RKŠ-1 ryšių kabelinio šulinio įrengimas</t>
  </si>
  <si>
    <t>Esamų telekomunikacijų šulinių pakeitimas naujais RKŠ-2 šuliniais</t>
  </si>
  <si>
    <t>Liuko pakeitimas</t>
  </si>
  <si>
    <t>Šulinių angos paaukštinimas g/b žiedais</t>
  </si>
  <si>
    <t>Kronšteinų pastatymas šulinyje</t>
  </si>
  <si>
    <t>Konsolių pastatymas šulinyje</t>
  </si>
  <si>
    <t>Kabelinio stulpelio montavimas</t>
  </si>
  <si>
    <t>Kabelinio stulpelio demontavimas/montavimas</t>
  </si>
  <si>
    <t>Reperių statymas</t>
  </si>
  <si>
    <t>Movų montavimas 30x2 kabeliui</t>
  </si>
  <si>
    <t>Movų montavimas 10x2 kabeliui</t>
  </si>
  <si>
    <t>Movų montavimas 1x4 kabeliui</t>
  </si>
  <si>
    <t>Kabelio 100x2 porų kompleksinis matavimas</t>
  </si>
  <si>
    <t>Kabelių žymėjimas</t>
  </si>
  <si>
    <t>Kabelis  iki 32x2 porų prijungimas prie įrenginių</t>
  </si>
  <si>
    <t>RKŠ-2 šulinių demontavimas</t>
  </si>
  <si>
    <t>Asbocementinio vamzdžio d100 demontavimas</t>
  </si>
  <si>
    <t>Šiukšlių išvežimas</t>
  </si>
  <si>
    <t xml:space="preserve">Požeminių komunikacijų išpildomoji geodezinė nuotrauka </t>
  </si>
  <si>
    <t>RKKS šulinio kortelė</t>
  </si>
  <si>
    <t>RKŠ-1 Ryšių kabelinis šulinys su lengvo tipo liuko komplektu MTT-L</t>
  </si>
  <si>
    <t>RKŠ 2-5 pusinis šulinio korpusas, viršutinė dalis</t>
  </si>
  <si>
    <t>RKŠ 2-6 pusinis šulinio korpusas, apatinė dalis</t>
  </si>
  <si>
    <t>Lengvo tipo liuko komplektas MTT-L</t>
  </si>
  <si>
    <t>Sunkaus tipo liuko komplektas MTT-S</t>
  </si>
  <si>
    <t>G/b paaukštinimo žiedas</t>
  </si>
  <si>
    <t>Kronšteinai</t>
  </si>
  <si>
    <t>Konsolė</t>
  </si>
  <si>
    <t>Telekomunikacijų kabelis 1x4x0,5</t>
  </si>
  <si>
    <t>Telekomunikacijų kabelis 10x2x0,5</t>
  </si>
  <si>
    <t>Telekomunikacijų kabelis 30x2x0,5</t>
  </si>
  <si>
    <t>Mova telekomunikacijų kabeliui 1x4x0,5</t>
  </si>
  <si>
    <t>Mova telekomunikacijų kabeliui 10x2x0,5</t>
  </si>
  <si>
    <t>Mova telekomunikacijų kabeliui 30x2x0,5</t>
  </si>
  <si>
    <t>Žymėjimo aikštelės</t>
  </si>
  <si>
    <t>Abonentinis stulpelis iki 50 porų (komplektas: TSK-140, g/b pamatas ir plokštė, įžeminimo komplektas, įžeminimo laidas (1m, 16mm2) su antgaliais, be užrakto, su liežuvėliu)</t>
  </si>
  <si>
    <t>Montažinis rėmelis  2/10, 22-22.5, laužomas</t>
  </si>
  <si>
    <t>Atjungiamasis plintas 2/10 , Profil, 0..9</t>
  </si>
  <si>
    <t>Atjungiamasis plintas 2/10 , H/R</t>
  </si>
  <si>
    <t>Reperiai</t>
  </si>
  <si>
    <t>Uždaro perėjimo įrengimas gręžimo būdu, d110 mm</t>
  </si>
  <si>
    <t>poros</t>
  </si>
  <si>
    <t>Sudedamas vamzdis PVC D110x100x3000 mm</t>
  </si>
  <si>
    <t>Sudedamas vamzdis PVC D160x141x3000 mm</t>
  </si>
  <si>
    <t>Plastikinis vamzdis D50 mm  HDPE</t>
  </si>
  <si>
    <t>Plastikinis vamzdis D110 mm  HDPE</t>
  </si>
  <si>
    <t>Lietaus nuotekų tinklai</t>
  </si>
  <si>
    <r>
      <rPr>
        <b/>
        <sz val="11"/>
        <color theme="1"/>
        <rFont val="Times New Roman"/>
        <family val="1"/>
        <charset val="186"/>
      </rPr>
      <t>Sandėliavimo medžiagos</t>
    </r>
    <r>
      <rPr>
        <sz val="11"/>
        <color theme="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color theme="1"/>
        <rFont val="Times New Roman"/>
        <family val="1"/>
        <charset val="186"/>
      </rPr>
      <t>AB „Kelių priežiūra“ Kėdainių kelių tarnybos Kėdainių meistriją, Birutės g. 4, Kėdainiai.</t>
    </r>
    <r>
      <rPr>
        <sz val="11"/>
        <color theme="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</si>
  <si>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DARBŲ KIEKIŲ ŽINIARAŠTIS NR. 4 – ELEKTRONINIAI RYŠIAI (TELEKOMUNIKACIJOS)</t>
  </si>
  <si>
    <t>Apšvietimas</t>
  </si>
  <si>
    <t>Elektroniniai ryšiai (telekomunikacijos)</t>
  </si>
  <si>
    <r>
      <rPr>
        <b/>
        <i/>
        <sz val="11"/>
        <rFont val="Times New Roman"/>
        <family val="1"/>
        <charset val="186"/>
      </rPr>
      <t>Pastaba:</t>
    </r>
    <r>
      <rPr>
        <i/>
        <sz val="11"/>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</si>
  <si>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i/>
        <sz val="11"/>
        <rFont val="Times New Roman"/>
        <family val="1"/>
        <charset val="186"/>
      </rPr>
      <t>*Pastaba:</t>
    </r>
    <r>
      <rPr>
        <i/>
        <sz val="11"/>
        <rFont val="Times New Roman"/>
        <family val="1"/>
        <charset val="186"/>
      </rPr>
      <t xml:space="preserve"> rangovui nevertinti, perkančioji organizacija apmokės tiesiogiai AB „ESO“</t>
    </r>
  </si>
  <si>
    <t>nevertinti*</t>
  </si>
  <si>
    <t>Asfalto dangos frezavimas, hvid = 6,5 cm</t>
  </si>
  <si>
    <t>Giluminis 10 Ω įžeminimo kontūras:
  - Įžeminimo elektrodas  20x1500mm (karštai cinkuotas plienas) - 6 vnt.
  - Antgalis įžeminimo elektrodo įkalimui 20 mm - 1 vnt.
  - Įžeminimo elektrodo įkalimo galvutė 20 mm - 1 vnt.
  - Gnybtas įžeminimo elektrodo sujungimui su cinkuota juosta - 1 vnt.</t>
  </si>
  <si>
    <t>Giluminis 30 Ω įžeminimo kontūras:
  - Įžeminimo elektrodas  20x1500mm (karštai cinkuotas plienas; 1 kontūras - 6 vnt.) - 210 vnt.
  - Antgalis įžeminimo elektrodo įkalimui 20 mm - 35 vnt.
  - Įžeminimo elektrodo įkalimo galvutė 20 mm - 35 vnt.
  - Gnybtas įžeminimo elektrodo sujungimui su cinkuota juosta - 35 vnt.</t>
  </si>
  <si>
    <t xml:space="preserve">Ketinis dangtis A 15 apkrovos klasės D1000 šuliniui. Tiekimas, sumontavimas. </t>
  </si>
  <si>
    <t xml:space="preserve">Ketinis dangtis  B 125 apkrovos klasės D1000 šuliniui. Tiekimas, sumontavimas. </t>
  </si>
  <si>
    <t xml:space="preserve">Ketinis dangtis D 400 apkrovos klasės D1000 šuliniui. Tiekimas, sumontavimas. </t>
  </si>
  <si>
    <t>Naujų g/b lietaus apžiūros šulinių, d1000 mm skersmens, nuo 1,00 m iki 3,50 m gylio, su visomis jungtimis bei atramomis tiekimas, sumontavimas</t>
  </si>
  <si>
    <t>Asfalto dangos šiurkštinimas skaldytu užpildu fr. 2/5</t>
  </si>
  <si>
    <t>3.33</t>
  </si>
  <si>
    <t>Skersinių ir išilginių siūlių pagruntavimas bituminiu rišikliu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</si>
</sst>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9"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sz val="11"/>
      <color theme="1"/>
      <name val="Calibri"/>
      <family val="2"/>
      <scheme val="minor"/>
    </font>
    <font>
      <sz val="11"/>
      <name val="Times New Roman"/>
      <family val="1"/>
    </font>
    <font>
      <b/>
      <i/>
      <sz val="11"/>
      <name val="Times New Roman"/>
      <family val="1"/>
      <charset val="186"/>
    </font>
    <font>
      <sz val="11"/>
      <color theme="1"/>
      <name val="Calibri"/>
      <family val="2"/>
      <charset val="186"/>
      <scheme val="minor"/>
    </font>
    <font>
      <b/>
      <sz val="14"/>
      <name val="Times New Roman"/>
      <family val="1"/>
      <charset val="186"/>
    </font>
    <font>
      <b/>
      <sz val="14"/>
      <name val="Times New Roman"/>
      <family val="1"/>
    </font>
    <font>
      <sz val="11"/>
      <color theme="1"/>
      <name val="Times New Roman"/>
      <family val="1"/>
    </font>
    <font>
      <b/>
      <sz val="11"/>
      <name val="Times New Roman"/>
      <family val="1"/>
    </font>
    <font>
      <b/>
      <sz val="11"/>
      <color rgb="FF000000"/>
      <name val="Times New Roman"/>
      <family val="1"/>
    </font>
    <font>
      <b/>
      <sz val="11"/>
      <color rgb="FFFF0000"/>
      <name val="Times New Roman"/>
      <family val="1"/>
    </font>
    <font>
      <i/>
      <sz val="11"/>
      <name val="Times New Roman"/>
      <family val="1"/>
    </font>
    <font>
      <b/>
      <sz val="11"/>
      <color theme="1"/>
      <name val="Times New Roman"/>
      <family val="1"/>
    </font>
    <font>
      <sz val="11"/>
      <color rgb="FF000000"/>
      <name val="Times New Roman"/>
      <family val="1"/>
      <charset val="186"/>
    </font>
    <font>
      <i/>
      <sz val="11"/>
      <color theme="1"/>
      <name val="Times New Roman"/>
      <family val="1"/>
      <charset val="186"/>
    </font>
    <font>
      <i/>
      <sz val="11"/>
      <color rgb="FFFF0000"/>
      <name val="Times New Roman"/>
      <family val="1"/>
      <charset val="186"/>
    </font>
    <font>
      <sz val="11"/>
      <color rgb="FFFF0000"/>
      <name val="Times New Roman"/>
      <family val="1"/>
    </font>
    <font>
      <i/>
      <sz val="11"/>
      <color rgb="FFFF0000"/>
      <name val="Times New Roman"/>
      <family val="1"/>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14999847407452621"/>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155">
    <xf numFmtId="0" fontId="0" fillId="0" borderId="0" xfId="0"/>
    <xf numFmtId="4" fontId="4" fillId="3"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7" fillId="0" borderId="0" xfId="0" applyFont="1" applyAlignment="1">
      <alignment wrapText="1"/>
    </xf>
    <xf numFmtId="4" fontId="4" fillId="3" borderId="2" xfId="3" applyNumberFormat="1" applyFont="1" applyFill="1" applyBorder="1" applyAlignment="1" applyProtection="1">
      <alignment horizontal="center" vertical="center" wrapText="1"/>
      <protection locked="0"/>
    </xf>
    <xf numFmtId="4" fontId="4" fillId="3" borderId="5" xfId="3" applyNumberFormat="1" applyFont="1" applyFill="1" applyBorder="1" applyAlignment="1" applyProtection="1">
      <alignment horizontal="center" vertical="center" wrapText="1"/>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4" xfId="3" applyFont="1" applyBorder="1" applyAlignment="1">
      <alignment horizontal="center" vertical="center" wrapText="1"/>
    </xf>
    <xf numFmtId="0" fontId="4" fillId="0" borderId="0" xfId="4" applyFont="1" applyAlignment="1">
      <alignment horizontal="right" vertical="center"/>
    </xf>
    <xf numFmtId="0" fontId="2" fillId="0" borderId="5" xfId="2" applyNumberFormat="1" applyFont="1" applyBorder="1" applyAlignment="1" applyProtection="1">
      <alignment horizontal="center" vertical="center" wrapText="1"/>
    </xf>
    <xf numFmtId="0" fontId="18" fillId="0" borderId="0" xfId="0" applyFont="1" applyProtection="1">
      <protection locked="0"/>
    </xf>
    <xf numFmtId="0" fontId="19" fillId="0" borderId="0" xfId="1" applyFont="1" applyAlignment="1" applyProtection="1">
      <alignment horizontal="center" vertical="center" wrapText="1"/>
    </xf>
    <xf numFmtId="0" fontId="20" fillId="0" borderId="0" xfId="1" applyFont="1" applyAlignment="1" applyProtection="1">
      <alignment horizontal="center" vertical="center" wrapText="1"/>
    </xf>
    <xf numFmtId="0" fontId="20" fillId="0" borderId="5" xfId="1" applyFont="1" applyBorder="1" applyAlignment="1" applyProtection="1">
      <alignment horizontal="center" vertical="center" wrapText="1"/>
    </xf>
    <xf numFmtId="0" fontId="19" fillId="0" borderId="6" xfId="1" applyFont="1" applyBorder="1" applyAlignment="1" applyProtection="1">
      <alignment horizontal="center" vertical="center" wrapText="1"/>
    </xf>
    <xf numFmtId="4" fontId="19" fillId="3" borderId="1" xfId="3" applyNumberFormat="1" applyFont="1" applyFill="1" applyBorder="1" applyAlignment="1" applyProtection="1">
      <alignment horizontal="center" vertical="center" wrapText="1"/>
      <protection locked="0"/>
    </xf>
    <xf numFmtId="0" fontId="18" fillId="0" borderId="0" xfId="0" applyFont="1" applyAlignment="1" applyProtection="1">
      <alignment wrapText="1"/>
      <protection locked="0"/>
    </xf>
    <xf numFmtId="164" fontId="19" fillId="3" borderId="1" xfId="0" applyNumberFormat="1" applyFont="1" applyFill="1" applyBorder="1" applyAlignment="1" applyProtection="1">
      <alignment horizontal="center" vertical="center"/>
      <protection locked="0"/>
    </xf>
    <xf numFmtId="164" fontId="19" fillId="3" borderId="5" xfId="0" applyNumberFormat="1" applyFont="1" applyFill="1" applyBorder="1" applyAlignment="1" applyProtection="1">
      <alignment horizontal="center" vertical="center"/>
      <protection locked="0"/>
    </xf>
    <xf numFmtId="164" fontId="19" fillId="3" borderId="12" xfId="0" applyNumberFormat="1" applyFont="1" applyFill="1" applyBorder="1" applyAlignment="1" applyProtection="1">
      <alignment horizontal="center" vertical="center"/>
      <protection locked="0"/>
    </xf>
    <xf numFmtId="4" fontId="19" fillId="3" borderId="1" xfId="0" applyNumberFormat="1" applyFont="1" applyFill="1" applyBorder="1" applyAlignment="1" applyProtection="1">
      <alignment horizontal="center" vertical="center" wrapText="1"/>
      <protection locked="0"/>
    </xf>
    <xf numFmtId="4" fontId="19" fillId="3" borderId="12" xfId="4" applyNumberFormat="1" applyFont="1" applyFill="1" applyBorder="1" applyAlignment="1" applyProtection="1">
      <alignment horizontal="center" vertical="center" wrapText="1"/>
      <protection locked="0"/>
    </xf>
    <xf numFmtId="4" fontId="19" fillId="3" borderId="13" xfId="4" applyNumberFormat="1" applyFont="1" applyFill="1" applyBorder="1" applyAlignment="1" applyProtection="1">
      <alignment horizontal="center" vertical="center" wrapText="1"/>
      <protection locked="0"/>
    </xf>
    <xf numFmtId="0" fontId="19" fillId="0" borderId="11" xfId="3" applyFont="1" applyBorder="1" applyAlignment="1">
      <alignment horizontal="center" vertical="center" wrapText="1"/>
    </xf>
    <xf numFmtId="4" fontId="19" fillId="0" borderId="0" xfId="4" applyNumberFormat="1" applyFont="1" applyAlignment="1">
      <alignment horizontal="right" vertical="center"/>
    </xf>
    <xf numFmtId="4" fontId="19" fillId="0" borderId="0" xfId="3" applyNumberFormat="1" applyFont="1" applyAlignment="1">
      <alignment horizontal="center" vertical="center" wrapText="1"/>
    </xf>
    <xf numFmtId="0" fontId="13" fillId="0" borderId="0" xfId="0" applyFont="1"/>
    <xf numFmtId="0" fontId="18" fillId="0" borderId="0" xfId="0" applyFont="1" applyAlignment="1" applyProtection="1">
      <alignment horizontal="center" vertical="center"/>
      <protection locked="0"/>
    </xf>
    <xf numFmtId="0" fontId="18" fillId="0" borderId="0" xfId="0" applyFont="1" applyAlignment="1" applyProtection="1">
      <alignment vertical="center"/>
      <protection locked="0"/>
    </xf>
    <xf numFmtId="4" fontId="19" fillId="3" borderId="5" xfId="3" applyNumberFormat="1" applyFont="1" applyFill="1" applyBorder="1" applyAlignment="1" applyProtection="1">
      <alignment horizontal="center" vertical="center" wrapText="1"/>
      <protection locked="0"/>
    </xf>
    <xf numFmtId="4" fontId="19" fillId="3" borderId="12" xfId="0" applyNumberFormat="1" applyFont="1" applyFill="1" applyBorder="1" applyAlignment="1" applyProtection="1">
      <alignment horizontal="center" vertical="center" wrapText="1"/>
      <protection locked="0"/>
    </xf>
    <xf numFmtId="4" fontId="19" fillId="3" borderId="5" xfId="0" applyNumberFormat="1" applyFont="1" applyFill="1" applyBorder="1" applyAlignment="1" applyProtection="1">
      <alignment horizontal="center" vertical="center" wrapText="1"/>
      <protection locked="0"/>
    </xf>
    <xf numFmtId="0" fontId="25" fillId="0" borderId="0" xfId="0" applyFont="1" applyAlignment="1">
      <alignment horizontal="right"/>
    </xf>
    <xf numFmtId="0" fontId="7" fillId="0" borderId="0" xfId="0" applyFont="1" applyAlignment="1">
      <alignment horizontal="right"/>
    </xf>
    <xf numFmtId="0" fontId="7" fillId="0" borderId="0" xfId="0" applyFont="1" applyAlignment="1">
      <alignment vertical="center"/>
    </xf>
    <xf numFmtId="0" fontId="3" fillId="0" borderId="0" xfId="0" applyFont="1" applyAlignment="1" applyProtection="1">
      <alignment vertical="center"/>
      <protection locked="0"/>
    </xf>
    <xf numFmtId="0" fontId="3" fillId="0" borderId="0" xfId="0" applyFont="1" applyProtection="1">
      <protection locked="0"/>
    </xf>
    <xf numFmtId="4" fontId="19" fillId="3" borderId="21" xfId="3" applyNumberFormat="1" applyFont="1" applyFill="1" applyBorder="1" applyAlignment="1" applyProtection="1">
      <alignment horizontal="center" vertical="center" wrapText="1"/>
      <protection locked="0"/>
    </xf>
    <xf numFmtId="0" fontId="19" fillId="0" borderId="0" xfId="1" applyNumberFormat="1" applyFont="1" applyAlignment="1" applyProtection="1">
      <alignment horizontal="center" vertical="center" wrapText="1"/>
    </xf>
    <xf numFmtId="0" fontId="19" fillId="0" borderId="5" xfId="2" applyFont="1" applyBorder="1" applyAlignment="1" applyProtection="1">
      <alignment horizontal="center" vertical="center" wrapText="1"/>
    </xf>
    <xf numFmtId="4" fontId="19" fillId="0" borderId="0" xfId="4" applyNumberFormat="1" applyFont="1" applyAlignment="1">
      <alignment horizontal="right" vertical="center" wrapText="1"/>
    </xf>
    <xf numFmtId="0" fontId="19" fillId="0" borderId="0" xfId="4" applyFont="1" applyAlignment="1">
      <alignment horizontal="right" vertical="center"/>
    </xf>
    <xf numFmtId="0" fontId="13" fillId="0" borderId="0" xfId="0" applyFont="1" applyAlignment="1">
      <alignment wrapText="1"/>
    </xf>
    <xf numFmtId="0" fontId="13" fillId="0" borderId="0" xfId="0" applyFont="1" applyAlignment="1">
      <alignment vertical="center" wrapText="1"/>
    </xf>
    <xf numFmtId="4" fontId="21" fillId="3" borderId="1" xfId="0" applyNumberFormat="1" applyFont="1" applyFill="1" applyBorder="1" applyAlignment="1" applyProtection="1">
      <alignment horizontal="center" vertical="center" wrapText="1"/>
      <protection locked="0"/>
    </xf>
    <xf numFmtId="0" fontId="17" fillId="4" borderId="1" xfId="1" applyFont="1" applyFill="1" applyBorder="1" applyAlignment="1" applyProtection="1">
      <alignment horizontal="center" vertical="center" wrapText="1"/>
    </xf>
    <xf numFmtId="0" fontId="20" fillId="2" borderId="7" xfId="1" applyFont="1" applyFill="1" applyBorder="1" applyAlignment="1" applyProtection="1">
      <alignment horizontal="center" vertical="center"/>
    </xf>
    <xf numFmtId="0" fontId="20" fillId="2" borderId="8" xfId="1" applyFont="1" applyFill="1" applyBorder="1" applyAlignment="1" applyProtection="1">
      <alignment horizontal="center" vertical="center"/>
    </xf>
    <xf numFmtId="0" fontId="2" fillId="2" borderId="7" xfId="1" applyFont="1" applyFill="1" applyBorder="1" applyAlignment="1" applyProtection="1">
      <alignment horizontal="center" vertical="center"/>
    </xf>
    <xf numFmtId="0" fontId="2" fillId="2" borderId="8" xfId="1" applyFont="1" applyFill="1" applyBorder="1" applyAlignment="1" applyProtection="1">
      <alignment horizontal="center" vertical="center"/>
    </xf>
    <xf numFmtId="0" fontId="16" fillId="4" borderId="1" xfId="1" applyFont="1" applyFill="1" applyBorder="1" applyAlignment="1" applyProtection="1">
      <alignment horizontal="center" vertical="center" wrapText="1"/>
    </xf>
    <xf numFmtId="0" fontId="2" fillId="2" borderId="1" xfId="1" applyFont="1" applyFill="1" applyBorder="1" applyAlignment="1" applyProtection="1">
      <alignment horizontal="center" vertical="center"/>
    </xf>
    <xf numFmtId="49" fontId="22" fillId="0" borderId="1" xfId="0" applyNumberFormat="1" applyFont="1" applyBorder="1" applyAlignment="1" applyProtection="1">
      <alignment horizontal="center" vertical="center" wrapText="1"/>
    </xf>
    <xf numFmtId="0" fontId="13" fillId="0" borderId="21" xfId="0" applyFont="1" applyBorder="1" applyAlignment="1" applyProtection="1">
      <alignment vertical="center" wrapText="1"/>
    </xf>
    <xf numFmtId="0" fontId="13" fillId="0" borderId="1" xfId="0" applyFont="1" applyBorder="1" applyAlignment="1" applyProtection="1">
      <alignment horizontal="center" vertical="center"/>
    </xf>
    <xf numFmtId="0" fontId="13" fillId="0" borderId="1" xfId="3" applyFont="1" applyBorder="1" applyAlignment="1" applyProtection="1">
      <alignment horizontal="center" vertical="center" wrapText="1"/>
    </xf>
    <xf numFmtId="49" fontId="13" fillId="0" borderId="1" xfId="0" applyNumberFormat="1" applyFont="1" applyBorder="1" applyAlignment="1" applyProtection="1">
      <alignment horizontal="left" vertical="center" wrapText="1"/>
    </xf>
    <xf numFmtId="49" fontId="13" fillId="0" borderId="1" xfId="0" applyNumberFormat="1" applyFont="1" applyBorder="1" applyAlignment="1" applyProtection="1">
      <alignment horizontal="center" vertical="center" wrapText="1"/>
    </xf>
    <xf numFmtId="49" fontId="22" fillId="0" borderId="5" xfId="0" applyNumberFormat="1" applyFont="1" applyBorder="1" applyAlignment="1" applyProtection="1">
      <alignment horizontal="center" vertical="center" wrapText="1"/>
    </xf>
    <xf numFmtId="49" fontId="13" fillId="0" borderId="5" xfId="0" applyNumberFormat="1" applyFont="1" applyBorder="1" applyAlignment="1" applyProtection="1">
      <alignment horizontal="left" vertical="center" wrapText="1"/>
    </xf>
    <xf numFmtId="49" fontId="13" fillId="0" borderId="5" xfId="0" applyNumberFormat="1" applyFont="1" applyBorder="1" applyAlignment="1" applyProtection="1">
      <alignment horizontal="center" vertical="center" wrapText="1"/>
    </xf>
    <xf numFmtId="0" fontId="13" fillId="0" borderId="5" xfId="0" applyFont="1" applyBorder="1" applyAlignment="1" applyProtection="1">
      <alignment horizontal="center" vertical="center"/>
    </xf>
    <xf numFmtId="49" fontId="22" fillId="0" borderId="20" xfId="0" applyNumberFormat="1" applyFont="1" applyBorder="1" applyAlignment="1" applyProtection="1">
      <alignment horizontal="center" vertical="center" wrapText="1"/>
    </xf>
    <xf numFmtId="49" fontId="22" fillId="0" borderId="12" xfId="0" applyNumberFormat="1" applyFont="1" applyBorder="1" applyAlignment="1" applyProtection="1">
      <alignment horizontal="center" vertical="center" wrapText="1"/>
    </xf>
    <xf numFmtId="49" fontId="13" fillId="0" borderId="12" xfId="0" applyNumberFormat="1" applyFont="1" applyBorder="1" applyAlignment="1" applyProtection="1">
      <alignment horizontal="left" vertical="center" wrapText="1"/>
    </xf>
    <xf numFmtId="49" fontId="13" fillId="0" borderId="12" xfId="0" applyNumberFormat="1" applyFont="1" applyBorder="1" applyAlignment="1" applyProtection="1">
      <alignment horizontal="center" vertical="center" wrapText="1"/>
    </xf>
    <xf numFmtId="0" fontId="13" fillId="0" borderId="12" xfId="0" applyFont="1" applyBorder="1" applyAlignment="1" applyProtection="1">
      <alignment horizontal="center" vertical="center"/>
    </xf>
    <xf numFmtId="49" fontId="22" fillId="0" borderId="18" xfId="0" applyNumberFormat="1" applyFont="1" applyBorder="1" applyAlignment="1" applyProtection="1">
      <alignment horizontal="center" vertical="center" wrapText="1"/>
    </xf>
    <xf numFmtId="49" fontId="22" fillId="0" borderId="19" xfId="0" applyNumberFormat="1" applyFont="1" applyBorder="1" applyAlignment="1" applyProtection="1">
      <alignment horizontal="center" vertical="center" wrapText="1"/>
    </xf>
    <xf numFmtId="49" fontId="28" fillId="0" borderId="18" xfId="0" applyNumberFormat="1" applyFont="1" applyBorder="1" applyAlignment="1" applyProtection="1">
      <alignment horizontal="center" vertical="center" wrapText="1"/>
    </xf>
    <xf numFmtId="49" fontId="28" fillId="0" borderId="1" xfId="0" applyNumberFormat="1" applyFont="1" applyBorder="1" applyAlignment="1" applyProtection="1">
      <alignment horizontal="center" vertical="center" wrapText="1"/>
    </xf>
    <xf numFmtId="49" fontId="27" fillId="0" borderId="1" xfId="0" applyNumberFormat="1" applyFont="1" applyBorder="1" applyAlignment="1" applyProtection="1">
      <alignment horizontal="left" vertical="center" wrapText="1"/>
    </xf>
    <xf numFmtId="49" fontId="27" fillId="0" borderId="1" xfId="0" applyNumberFormat="1" applyFont="1" applyBorder="1" applyAlignment="1" applyProtection="1">
      <alignment horizontal="center" vertical="center" wrapText="1"/>
    </xf>
    <xf numFmtId="0" fontId="27" fillId="0" borderId="1" xfId="0" applyFont="1" applyBorder="1" applyAlignment="1" applyProtection="1">
      <alignment horizontal="center" vertical="center"/>
    </xf>
    <xf numFmtId="0" fontId="13" fillId="0" borderId="5" xfId="0" applyFont="1" applyBorder="1" applyAlignment="1" applyProtection="1">
      <alignment vertical="center"/>
    </xf>
    <xf numFmtId="49" fontId="13" fillId="0" borderId="13" xfId="0" applyNumberFormat="1" applyFont="1" applyBorder="1" applyAlignment="1" applyProtection="1">
      <alignment horizontal="center" vertical="center" wrapText="1"/>
    </xf>
    <xf numFmtId="0" fontId="13" fillId="0" borderId="13" xfId="0" applyFont="1" applyBorder="1" applyAlignment="1" applyProtection="1">
      <alignment horizontal="center" vertical="center"/>
    </xf>
    <xf numFmtId="0" fontId="13" fillId="0" borderId="5" xfId="0" applyFont="1" applyBorder="1" applyAlignment="1" applyProtection="1">
      <alignment vertical="center" wrapText="1"/>
    </xf>
    <xf numFmtId="0" fontId="19" fillId="0" borderId="0" xfId="4" applyFont="1" applyAlignment="1" applyProtection="1">
      <alignment vertical="center" wrapText="1"/>
    </xf>
    <xf numFmtId="0" fontId="19" fillId="0" borderId="0" xfId="4" applyFont="1" applyAlignment="1" applyProtection="1">
      <alignment vertical="center"/>
    </xf>
    <xf numFmtId="0" fontId="3" fillId="0" borderId="0" xfId="0" applyFont="1" applyProtection="1"/>
    <xf numFmtId="0" fontId="18" fillId="0" borderId="0" xfId="0" applyFont="1" applyProtection="1"/>
    <xf numFmtId="4" fontId="13" fillId="0" borderId="4" xfId="0" applyNumberFormat="1" applyFont="1" applyBorder="1" applyAlignment="1" applyProtection="1">
      <alignment horizontal="center" vertical="center" wrapText="1"/>
    </xf>
    <xf numFmtId="0" fontId="4" fillId="0" borderId="0" xfId="0" applyFont="1" applyAlignment="1" applyProtection="1">
      <alignment horizontal="center" vertical="center" wrapText="1"/>
    </xf>
    <xf numFmtId="0" fontId="10" fillId="0" borderId="0" xfId="0" applyFont="1" applyProtection="1"/>
    <xf numFmtId="4" fontId="13" fillId="0" borderId="6" xfId="0" applyNumberFormat="1" applyFont="1" applyBorder="1" applyAlignment="1" applyProtection="1">
      <alignment horizontal="center" vertical="center" wrapText="1"/>
    </xf>
    <xf numFmtId="4" fontId="4" fillId="0" borderId="9" xfId="0" applyNumberFormat="1" applyFont="1" applyBorder="1" applyAlignment="1" applyProtection="1">
      <alignment horizontal="center" vertical="center" wrapText="1"/>
    </xf>
    <xf numFmtId="4" fontId="23" fillId="0" borderId="10" xfId="0" applyNumberFormat="1" applyFont="1" applyBorder="1" applyAlignment="1" applyProtection="1">
      <alignment horizontal="center" vertical="center"/>
    </xf>
    <xf numFmtId="4" fontId="13" fillId="0" borderId="15" xfId="0" applyNumberFormat="1" applyFont="1" applyBorder="1" applyAlignment="1" applyProtection="1">
      <alignment horizontal="center" vertical="center" wrapText="1"/>
    </xf>
    <xf numFmtId="0" fontId="3" fillId="0" borderId="0" xfId="0" applyFont="1" applyAlignment="1" applyProtection="1">
      <alignment wrapText="1"/>
    </xf>
    <xf numFmtId="0" fontId="18" fillId="0" borderId="0" xfId="0" applyFont="1" applyAlignment="1" applyProtection="1">
      <alignment wrapText="1"/>
    </xf>
    <xf numFmtId="4" fontId="13" fillId="0" borderId="23" xfId="0" applyNumberFormat="1" applyFont="1" applyBorder="1" applyAlignment="1" applyProtection="1">
      <alignment horizontal="center" vertical="center" wrapText="1"/>
    </xf>
    <xf numFmtId="0" fontId="3" fillId="0" borderId="24" xfId="0" applyFont="1" applyBorder="1" applyAlignment="1" applyProtection="1">
      <alignment horizontal="center" vertical="center" wrapText="1"/>
    </xf>
    <xf numFmtId="4" fontId="13" fillId="0" borderId="21" xfId="0" applyNumberFormat="1" applyFont="1" applyBorder="1" applyAlignment="1" applyProtection="1">
      <alignment horizontal="center" vertical="center" wrapText="1"/>
    </xf>
    <xf numFmtId="0" fontId="3" fillId="0" borderId="25" xfId="0" applyFont="1" applyBorder="1" applyAlignment="1" applyProtection="1">
      <alignment horizontal="center" vertical="center" wrapText="1"/>
    </xf>
    <xf numFmtId="4" fontId="27" fillId="0" borderId="21" xfId="0" applyNumberFormat="1" applyFont="1" applyBorder="1" applyAlignment="1" applyProtection="1">
      <alignment horizontal="center" vertical="center" wrapText="1"/>
    </xf>
    <xf numFmtId="4" fontId="13" fillId="0" borderId="22" xfId="0" applyNumberFormat="1" applyFont="1" applyBorder="1" applyAlignment="1" applyProtection="1">
      <alignment horizontal="center" vertical="center" wrapText="1"/>
    </xf>
    <xf numFmtId="4" fontId="23" fillId="0" borderId="0" xfId="0" applyNumberFormat="1" applyFont="1" applyAlignment="1" applyProtection="1">
      <alignment horizontal="center" vertical="center"/>
    </xf>
    <xf numFmtId="4" fontId="4" fillId="0" borderId="11" xfId="0" applyNumberFormat="1" applyFont="1" applyBorder="1" applyAlignment="1" applyProtection="1">
      <alignment horizontal="center" vertical="center" wrapText="1"/>
    </xf>
    <xf numFmtId="4" fontId="13" fillId="0" borderId="16" xfId="0" applyNumberFormat="1" applyFont="1" applyBorder="1" applyAlignment="1" applyProtection="1">
      <alignment horizontal="center" vertical="center" wrapText="1"/>
    </xf>
    <xf numFmtId="4" fontId="19" fillId="0" borderId="10" xfId="3" applyNumberFormat="1" applyFont="1" applyBorder="1" applyAlignment="1" applyProtection="1">
      <alignment horizontal="center" vertical="center" wrapText="1"/>
    </xf>
    <xf numFmtId="49" fontId="9" fillId="0" borderId="20" xfId="0" applyNumberFormat="1"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5" fillId="0" borderId="1" xfId="0" applyFont="1" applyBorder="1" applyAlignment="1" applyProtection="1">
      <alignment vertical="center" wrapText="1"/>
    </xf>
    <xf numFmtId="49" fontId="5" fillId="0" borderId="1" xfId="0" applyNumberFormat="1" applyFont="1" applyBorder="1" applyAlignment="1" applyProtection="1">
      <alignment horizontal="center" vertical="center" wrapText="1"/>
    </xf>
    <xf numFmtId="0" fontId="5" fillId="0" borderId="1" xfId="0" applyFont="1" applyBorder="1" applyAlignment="1" applyProtection="1">
      <alignment horizontal="center" vertical="center"/>
    </xf>
    <xf numFmtId="49" fontId="26" fillId="0" borderId="20" xfId="0" applyNumberFormat="1" applyFont="1" applyBorder="1" applyAlignment="1" applyProtection="1">
      <alignment horizontal="center" vertical="center" wrapText="1"/>
    </xf>
    <xf numFmtId="0" fontId="26" fillId="0" borderId="1" xfId="0" applyFont="1" applyBorder="1" applyAlignment="1" applyProtection="1">
      <alignment horizontal="center" vertical="center" wrapText="1"/>
    </xf>
    <xf numFmtId="0" fontId="6" fillId="0" borderId="1" xfId="0" applyFont="1" applyBorder="1" applyAlignment="1" applyProtection="1">
      <alignment vertical="center" wrapText="1"/>
    </xf>
    <xf numFmtId="49" fontId="6" fillId="0" borderId="1" xfId="0" applyNumberFormat="1" applyFont="1" applyBorder="1" applyAlignment="1" applyProtection="1">
      <alignment horizontal="center" vertical="center" wrapText="1"/>
    </xf>
    <xf numFmtId="0" fontId="6" fillId="0" borderId="1" xfId="0" applyFont="1" applyBorder="1" applyAlignment="1" applyProtection="1">
      <alignment horizontal="center" vertical="center"/>
    </xf>
    <xf numFmtId="0" fontId="5" fillId="0" borderId="5" xfId="0" applyFont="1" applyBorder="1" applyAlignment="1" applyProtection="1">
      <alignment vertical="center" wrapText="1"/>
    </xf>
    <xf numFmtId="49" fontId="5" fillId="0" borderId="5" xfId="0" applyNumberFormat="1" applyFont="1" applyBorder="1" applyAlignment="1" applyProtection="1">
      <alignment horizontal="center" vertical="center" wrapText="1"/>
    </xf>
    <xf numFmtId="0" fontId="5" fillId="0" borderId="5" xfId="0" applyFont="1" applyBorder="1" applyAlignment="1" applyProtection="1">
      <alignment horizontal="center" vertical="center"/>
    </xf>
    <xf numFmtId="49" fontId="9" fillId="0" borderId="17" xfId="0" applyNumberFormat="1" applyFont="1" applyBorder="1" applyAlignment="1" applyProtection="1">
      <alignment horizontal="center" vertical="center" wrapText="1"/>
    </xf>
    <xf numFmtId="49" fontId="9" fillId="0" borderId="2" xfId="0" applyNumberFormat="1" applyFont="1" applyBorder="1" applyAlignment="1" applyProtection="1">
      <alignment horizontal="center" vertical="center" wrapText="1"/>
    </xf>
    <xf numFmtId="0" fontId="24" fillId="0" borderId="2" xfId="0" applyFont="1" applyBorder="1" applyAlignment="1" applyProtection="1">
      <alignment vertical="center" wrapText="1"/>
    </xf>
    <xf numFmtId="49" fontId="5" fillId="0" borderId="2" xfId="0" applyNumberFormat="1" applyFont="1" applyBorder="1" applyAlignment="1" applyProtection="1">
      <alignment horizontal="center" vertical="center" wrapText="1"/>
    </xf>
    <xf numFmtId="0" fontId="5" fillId="0" borderId="2" xfId="0" applyFont="1" applyBorder="1" applyAlignment="1" applyProtection="1">
      <alignment horizontal="center" vertical="center"/>
    </xf>
    <xf numFmtId="49" fontId="9" fillId="0" borderId="1" xfId="0" applyNumberFormat="1" applyFont="1" applyBorder="1" applyAlignment="1" applyProtection="1">
      <alignment horizontal="center" vertical="center" wrapText="1"/>
    </xf>
    <xf numFmtId="0" fontId="24" fillId="0" borderId="1" xfId="0" applyFont="1" applyBorder="1" applyAlignment="1" applyProtection="1">
      <alignment vertical="center" wrapText="1"/>
    </xf>
    <xf numFmtId="49" fontId="9" fillId="0" borderId="19" xfId="0" applyNumberFormat="1" applyFont="1" applyBorder="1" applyAlignment="1" applyProtection="1">
      <alignment horizontal="center" vertical="center" wrapText="1"/>
    </xf>
    <xf numFmtId="49" fontId="9" fillId="0" borderId="5" xfId="0" applyNumberFormat="1" applyFont="1" applyBorder="1" applyAlignment="1" applyProtection="1">
      <alignment horizontal="center" vertical="center" wrapText="1"/>
    </xf>
    <xf numFmtId="0" fontId="24" fillId="0" borderId="5" xfId="0" applyFont="1" applyBorder="1" applyAlignment="1" applyProtection="1">
      <alignment vertical="center" wrapText="1"/>
    </xf>
    <xf numFmtId="0" fontId="7" fillId="0" borderId="0" xfId="0" applyFont="1" applyAlignment="1" applyProtection="1">
      <alignment wrapText="1"/>
    </xf>
    <xf numFmtId="0" fontId="7" fillId="0" borderId="0" xfId="0" applyFont="1" applyAlignment="1" applyProtection="1">
      <alignment vertical="center" wrapText="1"/>
    </xf>
    <xf numFmtId="0" fontId="7" fillId="0" borderId="0" xfId="0" applyFont="1" applyProtection="1"/>
    <xf numFmtId="0" fontId="6" fillId="0" borderId="0" xfId="0" applyFont="1" applyProtection="1"/>
    <xf numFmtId="4" fontId="5" fillId="0" borderId="4" xfId="0" applyNumberFormat="1" applyFont="1" applyBorder="1" applyAlignment="1" applyProtection="1">
      <alignment horizontal="center" vertical="center" wrapText="1"/>
    </xf>
    <xf numFmtId="4" fontId="6" fillId="0" borderId="4" xfId="0" applyNumberFormat="1" applyFont="1" applyBorder="1" applyAlignment="1" applyProtection="1">
      <alignment horizontal="center" vertical="center" wrapText="1"/>
    </xf>
    <xf numFmtId="4" fontId="5" fillId="0" borderId="6" xfId="0" applyNumberFormat="1" applyFont="1" applyBorder="1" applyAlignment="1" applyProtection="1">
      <alignment horizontal="center" vertical="center" wrapText="1"/>
    </xf>
    <xf numFmtId="4" fontId="10" fillId="0" borderId="10" xfId="0" applyNumberFormat="1" applyFont="1" applyBorder="1" applyAlignment="1" applyProtection="1">
      <alignment horizontal="center" vertical="center"/>
    </xf>
    <xf numFmtId="4" fontId="5" fillId="0" borderId="3" xfId="0" applyNumberFormat="1" applyFont="1" applyBorder="1" applyAlignment="1" applyProtection="1">
      <alignment horizontal="center" vertical="center" wrapText="1"/>
    </xf>
    <xf numFmtId="4" fontId="4" fillId="0" borderId="16" xfId="3" applyNumberFormat="1" applyFont="1" applyBorder="1" applyAlignment="1" applyProtection="1">
      <alignment horizontal="center" vertical="center" wrapText="1"/>
    </xf>
    <xf numFmtId="0" fontId="9" fillId="0" borderId="12" xfId="0" applyFont="1" applyBorder="1" applyAlignment="1" applyProtection="1">
      <alignment horizontal="center" vertical="center" wrapText="1"/>
    </xf>
    <xf numFmtId="0" fontId="9" fillId="0" borderId="5" xfId="0" applyFont="1" applyBorder="1" applyAlignment="1" applyProtection="1">
      <alignment horizontal="center" vertical="center" wrapText="1"/>
    </xf>
    <xf numFmtId="0" fontId="15" fillId="0" borderId="0" xfId="0" applyFont="1" applyProtection="1"/>
    <xf numFmtId="0" fontId="4" fillId="0" borderId="1" xfId="0" applyFont="1" applyBorder="1" applyAlignment="1" applyProtection="1">
      <alignment horizontal="center" vertical="center" wrapText="1"/>
    </xf>
    <xf numFmtId="0" fontId="5" fillId="0" borderId="1" xfId="0" applyFont="1" applyBorder="1" applyAlignment="1" applyProtection="1">
      <alignment vertical="center"/>
    </xf>
    <xf numFmtId="4" fontId="5" fillId="0" borderId="1" xfId="0" applyNumberFormat="1" applyFont="1" applyBorder="1" applyAlignment="1" applyProtection="1">
      <alignment horizontal="center" vertical="center"/>
    </xf>
    <xf numFmtId="0" fontId="4" fillId="0" borderId="1" xfId="0" applyFont="1" applyBorder="1" applyAlignment="1" applyProtection="1">
      <alignment horizontal="right" vertical="center"/>
    </xf>
    <xf numFmtId="4" fontId="4" fillId="0" borderId="1" xfId="0" applyNumberFormat="1" applyFont="1" applyBorder="1" applyAlignment="1" applyProtection="1">
      <alignment horizontal="center" vertical="center"/>
    </xf>
    <xf numFmtId="0" fontId="4" fillId="0" borderId="0" xfId="0" applyFont="1" applyAlignment="1" applyProtection="1">
      <alignment horizontal="right" vertical="center"/>
    </xf>
    <xf numFmtId="4" fontId="4" fillId="0" borderId="0" xfId="0" applyNumberFormat="1" applyFont="1" applyAlignment="1" applyProtection="1">
      <alignment horizontal="center" vertical="center"/>
    </xf>
    <xf numFmtId="0" fontId="5" fillId="0" borderId="0" xfId="0" applyFont="1" applyProtection="1"/>
    <xf numFmtId="0" fontId="9" fillId="0" borderId="0" xfId="0" applyFont="1" applyAlignment="1" applyProtection="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sheetPr codeName="Lapas1"/>
  <dimension ref="A1:J115"/>
  <sheetViews>
    <sheetView zoomScale="50" zoomScaleNormal="50" workbookViewId="0">
      <pane ySplit="4" topLeftCell="A5" activePane="bottomLeft" state="frozen"/>
      <selection pane="bottomLeft" activeCell="A4" sqref="A4"/>
    </sheetView>
  </sheetViews>
  <sheetFormatPr defaultColWidth="9.1796875" defaultRowHeight="14" x14ac:dyDescent="0.3"/>
  <cols>
    <col min="1" max="1" width="50.7265625" style="51" customWidth="1"/>
    <col min="2" max="2" width="8.7265625" style="51" customWidth="1"/>
    <col min="3" max="3" width="80.7265625" style="52" customWidth="1"/>
    <col min="4" max="4" width="10.7265625" style="35" customWidth="1"/>
    <col min="5" max="5" width="20.7265625" style="35" customWidth="1"/>
    <col min="6" max="6" width="20.7265625" style="36" customWidth="1"/>
    <col min="7" max="7" width="20.7265625" style="35" customWidth="1"/>
    <col min="8" max="8" width="30.7265625" style="45" customWidth="1"/>
    <col min="9" max="9" width="20.7265625" style="19" customWidth="1"/>
    <col min="10" max="16384" width="9.1796875" style="19"/>
  </cols>
  <sheetData>
    <row r="1" spans="1:10" s="37" customFormat="1" ht="40" customHeight="1" x14ac:dyDescent="0.35">
      <c r="A1" s="54" t="s">
        <v>112</v>
      </c>
      <c r="B1" s="54"/>
      <c r="C1" s="54"/>
      <c r="D1" s="54"/>
      <c r="E1" s="54"/>
      <c r="F1" s="54"/>
      <c r="G1" s="54"/>
      <c r="H1" s="44"/>
    </row>
    <row r="2" spans="1:10" ht="21.75" customHeight="1" thickBot="1" x14ac:dyDescent="0.35">
      <c r="A2" s="20"/>
      <c r="B2" s="20"/>
      <c r="C2" s="20"/>
      <c r="D2" s="20"/>
      <c r="E2" s="47"/>
      <c r="F2" s="21"/>
      <c r="G2" s="20"/>
    </row>
    <row r="3" spans="1:10" ht="30" customHeight="1" x14ac:dyDescent="0.3">
      <c r="A3" s="55" t="s">
        <v>33</v>
      </c>
      <c r="B3" s="55"/>
      <c r="C3" s="55"/>
      <c r="D3" s="55"/>
      <c r="E3" s="55"/>
      <c r="F3" s="55"/>
      <c r="G3" s="56"/>
    </row>
    <row r="4" spans="1:10" ht="50.5" customHeight="1" thickBot="1" x14ac:dyDescent="0.35">
      <c r="A4" s="48" t="s">
        <v>34</v>
      </c>
      <c r="B4" s="10" t="s">
        <v>0</v>
      </c>
      <c r="C4" s="48" t="s">
        <v>1</v>
      </c>
      <c r="D4" s="10" t="s">
        <v>2</v>
      </c>
      <c r="E4" s="18" t="s">
        <v>3</v>
      </c>
      <c r="F4" s="22" t="s">
        <v>107</v>
      </c>
      <c r="G4" s="23" t="s">
        <v>4</v>
      </c>
      <c r="H4" s="89"/>
      <c r="I4" s="90"/>
      <c r="J4" s="90"/>
    </row>
    <row r="5" spans="1:10" ht="30" customHeight="1" x14ac:dyDescent="0.3">
      <c r="A5" s="61" t="s">
        <v>94</v>
      </c>
      <c r="B5" s="61" t="s">
        <v>6</v>
      </c>
      <c r="C5" s="62" t="s">
        <v>92</v>
      </c>
      <c r="D5" s="63" t="s">
        <v>88</v>
      </c>
      <c r="E5" s="64">
        <v>1034</v>
      </c>
      <c r="F5" s="24"/>
      <c r="G5" s="91">
        <f t="shared" ref="G5:G36" si="0">ROUND((E5*F5),2)</f>
        <v>0</v>
      </c>
      <c r="H5" s="89"/>
      <c r="I5" s="90"/>
      <c r="J5" s="90"/>
    </row>
    <row r="6" spans="1:10" ht="30" customHeight="1" x14ac:dyDescent="0.3">
      <c r="A6" s="61" t="s">
        <v>94</v>
      </c>
      <c r="B6" s="61" t="s">
        <v>7</v>
      </c>
      <c r="C6" s="65" t="s">
        <v>179</v>
      </c>
      <c r="D6" s="66" t="s">
        <v>86</v>
      </c>
      <c r="E6" s="63">
        <v>1</v>
      </c>
      <c r="F6" s="24"/>
      <c r="G6" s="91">
        <f t="shared" si="0"/>
        <v>0</v>
      </c>
      <c r="H6" s="89"/>
      <c r="I6" s="90"/>
      <c r="J6" s="90"/>
    </row>
    <row r="7" spans="1:10" ht="70" customHeight="1" x14ac:dyDescent="0.3">
      <c r="A7" s="61" t="s">
        <v>94</v>
      </c>
      <c r="B7" s="61" t="s">
        <v>8</v>
      </c>
      <c r="C7" s="62" t="s">
        <v>101</v>
      </c>
      <c r="D7" s="66" t="s">
        <v>86</v>
      </c>
      <c r="E7" s="63">
        <v>1</v>
      </c>
      <c r="F7" s="24"/>
      <c r="G7" s="91">
        <f t="shared" si="0"/>
        <v>0</v>
      </c>
      <c r="H7" s="89"/>
      <c r="I7" s="90"/>
      <c r="J7" s="90"/>
    </row>
    <row r="8" spans="1:10" ht="30" customHeight="1" x14ac:dyDescent="0.3">
      <c r="A8" s="61" t="s">
        <v>94</v>
      </c>
      <c r="B8" s="61" t="s">
        <v>9</v>
      </c>
      <c r="C8" s="65" t="s">
        <v>115</v>
      </c>
      <c r="D8" s="66" t="s">
        <v>86</v>
      </c>
      <c r="E8" s="63">
        <v>16</v>
      </c>
      <c r="F8" s="24"/>
      <c r="G8" s="91">
        <f t="shared" si="0"/>
        <v>0</v>
      </c>
      <c r="H8" s="89"/>
      <c r="I8" s="90"/>
      <c r="J8" s="90"/>
    </row>
    <row r="9" spans="1:10" ht="30" customHeight="1" x14ac:dyDescent="0.3">
      <c r="A9" s="61" t="s">
        <v>94</v>
      </c>
      <c r="B9" s="61" t="s">
        <v>10</v>
      </c>
      <c r="C9" s="62" t="s">
        <v>116</v>
      </c>
      <c r="D9" s="66" t="s">
        <v>86</v>
      </c>
      <c r="E9" s="63">
        <v>23</v>
      </c>
      <c r="F9" s="24"/>
      <c r="G9" s="91">
        <f t="shared" si="0"/>
        <v>0</v>
      </c>
      <c r="H9" s="89"/>
      <c r="I9" s="90"/>
      <c r="J9" s="90"/>
    </row>
    <row r="10" spans="1:10" ht="30" customHeight="1" x14ac:dyDescent="0.3">
      <c r="A10" s="61" t="s">
        <v>94</v>
      </c>
      <c r="B10" s="61" t="s">
        <v>11</v>
      </c>
      <c r="C10" s="65" t="s">
        <v>117</v>
      </c>
      <c r="D10" s="66" t="s">
        <v>86</v>
      </c>
      <c r="E10" s="63">
        <v>8</v>
      </c>
      <c r="F10" s="24"/>
      <c r="G10" s="91">
        <f t="shared" si="0"/>
        <v>0</v>
      </c>
      <c r="H10" s="89"/>
      <c r="I10" s="90"/>
      <c r="J10" s="90"/>
    </row>
    <row r="11" spans="1:10" ht="30" customHeight="1" x14ac:dyDescent="0.3">
      <c r="A11" s="61" t="s">
        <v>94</v>
      </c>
      <c r="B11" s="61" t="s">
        <v>12</v>
      </c>
      <c r="C11" s="65" t="s">
        <v>118</v>
      </c>
      <c r="D11" s="66" t="s">
        <v>86</v>
      </c>
      <c r="E11" s="63">
        <v>5</v>
      </c>
      <c r="F11" s="24"/>
      <c r="G11" s="91">
        <f t="shared" si="0"/>
        <v>0</v>
      </c>
      <c r="H11" s="89"/>
      <c r="I11" s="90"/>
      <c r="J11" s="90"/>
    </row>
    <row r="12" spans="1:10" ht="30" customHeight="1" x14ac:dyDescent="0.3">
      <c r="A12" s="61" t="s">
        <v>94</v>
      </c>
      <c r="B12" s="61" t="s">
        <v>13</v>
      </c>
      <c r="C12" s="65" t="s">
        <v>119</v>
      </c>
      <c r="D12" s="66" t="s">
        <v>86</v>
      </c>
      <c r="E12" s="63">
        <v>1</v>
      </c>
      <c r="F12" s="24"/>
      <c r="G12" s="91">
        <f t="shared" si="0"/>
        <v>0</v>
      </c>
      <c r="H12" s="92"/>
      <c r="I12" s="90"/>
      <c r="J12" s="90"/>
    </row>
    <row r="13" spans="1:10" ht="30" customHeight="1" x14ac:dyDescent="0.3">
      <c r="A13" s="61" t="s">
        <v>94</v>
      </c>
      <c r="B13" s="61" t="s">
        <v>14</v>
      </c>
      <c r="C13" s="62" t="s">
        <v>120</v>
      </c>
      <c r="D13" s="63" t="s">
        <v>86</v>
      </c>
      <c r="E13" s="64">
        <v>12</v>
      </c>
      <c r="F13" s="46"/>
      <c r="G13" s="91">
        <f t="shared" si="0"/>
        <v>0</v>
      </c>
      <c r="H13" s="92"/>
      <c r="I13" s="90"/>
      <c r="J13" s="90"/>
    </row>
    <row r="14" spans="1:10" ht="30" customHeight="1" x14ac:dyDescent="0.3">
      <c r="A14" s="61" t="s">
        <v>94</v>
      </c>
      <c r="B14" s="61" t="s">
        <v>45</v>
      </c>
      <c r="C14" s="65" t="s">
        <v>437</v>
      </c>
      <c r="D14" s="66" t="s">
        <v>98</v>
      </c>
      <c r="E14" s="63">
        <v>9582</v>
      </c>
      <c r="F14" s="24"/>
      <c r="G14" s="91">
        <f t="shared" si="0"/>
        <v>0</v>
      </c>
      <c r="H14" s="93"/>
      <c r="I14" s="90"/>
      <c r="J14" s="90"/>
    </row>
    <row r="15" spans="1:10" ht="30" customHeight="1" x14ac:dyDescent="0.3">
      <c r="A15" s="61" t="s">
        <v>94</v>
      </c>
      <c r="B15" s="61" t="s">
        <v>46</v>
      </c>
      <c r="C15" s="62" t="s">
        <v>102</v>
      </c>
      <c r="D15" s="66" t="s">
        <v>90</v>
      </c>
      <c r="E15" s="63">
        <v>1368</v>
      </c>
      <c r="F15" s="24">
        <v>-7</v>
      </c>
      <c r="G15" s="91">
        <f t="shared" si="0"/>
        <v>-9576</v>
      </c>
      <c r="H15" s="93"/>
      <c r="I15" s="90"/>
      <c r="J15" s="90"/>
    </row>
    <row r="16" spans="1:10" ht="30" customHeight="1" x14ac:dyDescent="0.3">
      <c r="A16" s="61" t="s">
        <v>94</v>
      </c>
      <c r="B16" s="61" t="s">
        <v>47</v>
      </c>
      <c r="C16" s="65" t="s">
        <v>121</v>
      </c>
      <c r="D16" s="66" t="s">
        <v>88</v>
      </c>
      <c r="E16" s="63">
        <v>146</v>
      </c>
      <c r="F16" s="24"/>
      <c r="G16" s="91">
        <f t="shared" si="0"/>
        <v>0</v>
      </c>
      <c r="H16" s="93"/>
      <c r="I16" s="90"/>
      <c r="J16" s="90"/>
    </row>
    <row r="17" spans="1:10" ht="30" customHeight="1" x14ac:dyDescent="0.3">
      <c r="A17" s="61" t="s">
        <v>94</v>
      </c>
      <c r="B17" s="61" t="s">
        <v>48</v>
      </c>
      <c r="C17" s="65" t="s">
        <v>181</v>
      </c>
      <c r="D17" s="66" t="s">
        <v>98</v>
      </c>
      <c r="E17" s="63">
        <v>6629</v>
      </c>
      <c r="F17" s="24"/>
      <c r="G17" s="91">
        <f t="shared" si="0"/>
        <v>0</v>
      </c>
      <c r="H17" s="93"/>
      <c r="I17" s="90"/>
      <c r="J17" s="90"/>
    </row>
    <row r="18" spans="1:10" ht="30" customHeight="1" thickBot="1" x14ac:dyDescent="0.35">
      <c r="A18" s="61" t="s">
        <v>94</v>
      </c>
      <c r="B18" s="61" t="s">
        <v>49</v>
      </c>
      <c r="C18" s="65" t="s">
        <v>122</v>
      </c>
      <c r="D18" s="66" t="s">
        <v>95</v>
      </c>
      <c r="E18" s="63">
        <v>384</v>
      </c>
      <c r="F18" s="24"/>
      <c r="G18" s="91">
        <f t="shared" si="0"/>
        <v>0</v>
      </c>
      <c r="H18" s="93"/>
      <c r="I18" s="90"/>
      <c r="J18" s="90"/>
    </row>
    <row r="19" spans="1:10" ht="30" customHeight="1" thickBot="1" x14ac:dyDescent="0.35">
      <c r="A19" s="67" t="s">
        <v>94</v>
      </c>
      <c r="B19" s="67" t="s">
        <v>50</v>
      </c>
      <c r="C19" s="68" t="s">
        <v>180</v>
      </c>
      <c r="D19" s="69" t="s">
        <v>95</v>
      </c>
      <c r="E19" s="70">
        <v>279</v>
      </c>
      <c r="F19" s="38"/>
      <c r="G19" s="94">
        <f t="shared" si="0"/>
        <v>0</v>
      </c>
      <c r="H19" s="95" t="s">
        <v>36</v>
      </c>
      <c r="I19" s="96">
        <f>ROUND(SUM(G5:G19),2)</f>
        <v>-9576</v>
      </c>
      <c r="J19" s="90"/>
    </row>
    <row r="20" spans="1:10" s="25" customFormat="1" ht="30" customHeight="1" x14ac:dyDescent="0.3">
      <c r="A20" s="71" t="s">
        <v>123</v>
      </c>
      <c r="B20" s="72" t="s">
        <v>15</v>
      </c>
      <c r="C20" s="73" t="s">
        <v>124</v>
      </c>
      <c r="D20" s="74" t="s">
        <v>95</v>
      </c>
      <c r="E20" s="75">
        <v>162</v>
      </c>
      <c r="F20" s="28"/>
      <c r="G20" s="97">
        <f t="shared" si="0"/>
        <v>0</v>
      </c>
      <c r="H20" s="98"/>
      <c r="I20" s="99"/>
      <c r="J20" s="99"/>
    </row>
    <row r="21" spans="1:10" s="25" customFormat="1" ht="30" customHeight="1" x14ac:dyDescent="0.3">
      <c r="A21" s="76" t="s">
        <v>123</v>
      </c>
      <c r="B21" s="61" t="s">
        <v>16</v>
      </c>
      <c r="C21" s="62" t="s">
        <v>184</v>
      </c>
      <c r="D21" s="66" t="s">
        <v>95</v>
      </c>
      <c r="E21" s="63">
        <v>162</v>
      </c>
      <c r="F21" s="26">
        <v>-7.5</v>
      </c>
      <c r="G21" s="91">
        <f t="shared" si="0"/>
        <v>-1215</v>
      </c>
      <c r="H21" s="98"/>
      <c r="I21" s="99"/>
      <c r="J21" s="99"/>
    </row>
    <row r="22" spans="1:10" s="25" customFormat="1" ht="30" customHeight="1" x14ac:dyDescent="0.3">
      <c r="A22" s="76" t="s">
        <v>123</v>
      </c>
      <c r="B22" s="61" t="s">
        <v>17</v>
      </c>
      <c r="C22" s="65" t="s">
        <v>125</v>
      </c>
      <c r="D22" s="66" t="s">
        <v>95</v>
      </c>
      <c r="E22" s="63">
        <v>101</v>
      </c>
      <c r="F22" s="26"/>
      <c r="G22" s="91">
        <f t="shared" si="0"/>
        <v>0</v>
      </c>
      <c r="H22" s="98"/>
      <c r="I22" s="99"/>
      <c r="J22" s="99"/>
    </row>
    <row r="23" spans="1:10" s="25" customFormat="1" ht="30" customHeight="1" x14ac:dyDescent="0.3">
      <c r="A23" s="76" t="s">
        <v>123</v>
      </c>
      <c r="B23" s="61" t="s">
        <v>18</v>
      </c>
      <c r="C23" s="65" t="s">
        <v>126</v>
      </c>
      <c r="D23" s="66" t="s">
        <v>95</v>
      </c>
      <c r="E23" s="63">
        <v>3405</v>
      </c>
      <c r="F23" s="26"/>
      <c r="G23" s="91">
        <f t="shared" si="0"/>
        <v>0</v>
      </c>
      <c r="H23" s="98"/>
      <c r="I23" s="99"/>
      <c r="J23" s="99"/>
    </row>
    <row r="24" spans="1:10" s="25" customFormat="1" ht="30" customHeight="1" x14ac:dyDescent="0.3">
      <c r="A24" s="76" t="s">
        <v>123</v>
      </c>
      <c r="B24" s="61" t="s">
        <v>19</v>
      </c>
      <c r="C24" s="65" t="s">
        <v>127</v>
      </c>
      <c r="D24" s="66" t="s">
        <v>95</v>
      </c>
      <c r="E24" s="63">
        <v>101</v>
      </c>
      <c r="F24" s="26"/>
      <c r="G24" s="91">
        <f t="shared" si="0"/>
        <v>0</v>
      </c>
      <c r="H24" s="98"/>
      <c r="I24" s="99"/>
      <c r="J24" s="99"/>
    </row>
    <row r="25" spans="1:10" s="25" customFormat="1" ht="30" customHeight="1" x14ac:dyDescent="0.3">
      <c r="A25" s="76" t="s">
        <v>123</v>
      </c>
      <c r="B25" s="61" t="s">
        <v>20</v>
      </c>
      <c r="C25" s="65" t="s">
        <v>128</v>
      </c>
      <c r="D25" s="66" t="s">
        <v>95</v>
      </c>
      <c r="E25" s="63">
        <v>79</v>
      </c>
      <c r="F25" s="26"/>
      <c r="G25" s="91">
        <f t="shared" si="0"/>
        <v>0</v>
      </c>
      <c r="H25" s="98"/>
      <c r="I25" s="99"/>
      <c r="J25" s="99"/>
    </row>
    <row r="26" spans="1:10" s="25" customFormat="1" ht="30" customHeight="1" x14ac:dyDescent="0.3">
      <c r="A26" s="76" t="s">
        <v>123</v>
      </c>
      <c r="B26" s="61" t="s">
        <v>21</v>
      </c>
      <c r="C26" s="65" t="s">
        <v>183</v>
      </c>
      <c r="D26" s="66" t="s">
        <v>98</v>
      </c>
      <c r="E26" s="63">
        <v>61</v>
      </c>
      <c r="F26" s="26"/>
      <c r="G26" s="91">
        <f t="shared" si="0"/>
        <v>0</v>
      </c>
      <c r="H26" s="98"/>
      <c r="I26" s="99"/>
      <c r="J26" s="99"/>
    </row>
    <row r="27" spans="1:10" s="25" customFormat="1" ht="30" customHeight="1" x14ac:dyDescent="0.3">
      <c r="A27" s="76" t="s">
        <v>123</v>
      </c>
      <c r="B27" s="61" t="s">
        <v>22</v>
      </c>
      <c r="C27" s="65" t="s">
        <v>182</v>
      </c>
      <c r="D27" s="66" t="s">
        <v>98</v>
      </c>
      <c r="E27" s="63">
        <v>4412</v>
      </c>
      <c r="F27" s="26"/>
      <c r="G27" s="91">
        <f t="shared" si="0"/>
        <v>0</v>
      </c>
      <c r="H27" s="98"/>
      <c r="I27" s="99"/>
      <c r="J27" s="99"/>
    </row>
    <row r="28" spans="1:10" s="25" customFormat="1" ht="30" customHeight="1" thickBot="1" x14ac:dyDescent="0.35">
      <c r="A28" s="76" t="s">
        <v>123</v>
      </c>
      <c r="B28" s="61" t="s">
        <v>23</v>
      </c>
      <c r="C28" s="65" t="s">
        <v>129</v>
      </c>
      <c r="D28" s="66" t="s">
        <v>98</v>
      </c>
      <c r="E28" s="63">
        <v>4374</v>
      </c>
      <c r="F28" s="26"/>
      <c r="G28" s="91">
        <f t="shared" si="0"/>
        <v>0</v>
      </c>
      <c r="H28" s="98"/>
      <c r="I28" s="99"/>
      <c r="J28" s="99"/>
    </row>
    <row r="29" spans="1:10" s="25" customFormat="1" ht="30" customHeight="1" thickBot="1" x14ac:dyDescent="0.35">
      <c r="A29" s="77" t="s">
        <v>123</v>
      </c>
      <c r="B29" s="67" t="s">
        <v>24</v>
      </c>
      <c r="C29" s="68" t="s">
        <v>130</v>
      </c>
      <c r="D29" s="69" t="s">
        <v>98</v>
      </c>
      <c r="E29" s="70">
        <v>230</v>
      </c>
      <c r="F29" s="27"/>
      <c r="G29" s="94">
        <f t="shared" si="0"/>
        <v>0</v>
      </c>
      <c r="H29" s="95" t="s">
        <v>37</v>
      </c>
      <c r="I29" s="96">
        <f>ROUND(SUM(G20:G29),2)</f>
        <v>-1215</v>
      </c>
      <c r="J29" s="99"/>
    </row>
    <row r="30" spans="1:10" s="25" customFormat="1" ht="30" customHeight="1" x14ac:dyDescent="0.3">
      <c r="A30" s="71" t="s">
        <v>194</v>
      </c>
      <c r="B30" s="72" t="s">
        <v>26</v>
      </c>
      <c r="C30" s="73" t="s">
        <v>190</v>
      </c>
      <c r="D30" s="74" t="s">
        <v>95</v>
      </c>
      <c r="E30" s="75">
        <v>2093</v>
      </c>
      <c r="F30" s="39"/>
      <c r="G30" s="100">
        <f t="shared" si="0"/>
        <v>0</v>
      </c>
      <c r="H30" s="101" t="s">
        <v>111</v>
      </c>
      <c r="I30" s="99"/>
      <c r="J30" s="99"/>
    </row>
    <row r="31" spans="1:10" s="25" customFormat="1" ht="30" customHeight="1" x14ac:dyDescent="0.3">
      <c r="A31" s="76" t="s">
        <v>195</v>
      </c>
      <c r="B31" s="61" t="s">
        <v>27</v>
      </c>
      <c r="C31" s="65" t="s">
        <v>191</v>
      </c>
      <c r="D31" s="66" t="s">
        <v>95</v>
      </c>
      <c r="E31" s="63">
        <v>310</v>
      </c>
      <c r="F31" s="29"/>
      <c r="G31" s="102">
        <f t="shared" si="0"/>
        <v>0</v>
      </c>
      <c r="H31" s="103"/>
      <c r="I31" s="99"/>
      <c r="J31" s="99"/>
    </row>
    <row r="32" spans="1:10" s="25" customFormat="1" ht="30" customHeight="1" x14ac:dyDescent="0.3">
      <c r="A32" s="76" t="s">
        <v>195</v>
      </c>
      <c r="B32" s="61" t="s">
        <v>28</v>
      </c>
      <c r="C32" s="65" t="s">
        <v>192</v>
      </c>
      <c r="D32" s="66" t="s">
        <v>95</v>
      </c>
      <c r="E32" s="63">
        <v>15</v>
      </c>
      <c r="F32" s="29"/>
      <c r="G32" s="102">
        <f t="shared" si="0"/>
        <v>0</v>
      </c>
      <c r="H32" s="103"/>
      <c r="I32" s="99"/>
      <c r="J32" s="99"/>
    </row>
    <row r="33" spans="1:10" s="25" customFormat="1" ht="30" customHeight="1" x14ac:dyDescent="0.3">
      <c r="A33" s="76" t="s">
        <v>195</v>
      </c>
      <c r="B33" s="61" t="s">
        <v>29</v>
      </c>
      <c r="C33" s="65" t="s">
        <v>193</v>
      </c>
      <c r="D33" s="66" t="s">
        <v>95</v>
      </c>
      <c r="E33" s="63">
        <v>29</v>
      </c>
      <c r="F33" s="29"/>
      <c r="G33" s="102">
        <f t="shared" si="0"/>
        <v>0</v>
      </c>
      <c r="H33" s="103"/>
      <c r="I33" s="99"/>
      <c r="J33" s="99"/>
    </row>
    <row r="34" spans="1:10" s="25" customFormat="1" ht="30" customHeight="1" x14ac:dyDescent="0.3">
      <c r="A34" s="76" t="s">
        <v>195</v>
      </c>
      <c r="B34" s="61" t="s">
        <v>30</v>
      </c>
      <c r="C34" s="65" t="s">
        <v>150</v>
      </c>
      <c r="D34" s="66" t="s">
        <v>98</v>
      </c>
      <c r="E34" s="63">
        <v>3502</v>
      </c>
      <c r="F34" s="29"/>
      <c r="G34" s="102">
        <f t="shared" si="0"/>
        <v>0</v>
      </c>
      <c r="H34" s="103"/>
      <c r="I34" s="99"/>
      <c r="J34" s="99"/>
    </row>
    <row r="35" spans="1:10" s="25" customFormat="1" ht="30" customHeight="1" x14ac:dyDescent="0.3">
      <c r="A35" s="76" t="s">
        <v>195</v>
      </c>
      <c r="B35" s="61" t="s">
        <v>31</v>
      </c>
      <c r="C35" s="65" t="s">
        <v>151</v>
      </c>
      <c r="D35" s="66" t="s">
        <v>98</v>
      </c>
      <c r="E35" s="63">
        <v>910</v>
      </c>
      <c r="F35" s="29"/>
      <c r="G35" s="102">
        <f t="shared" si="0"/>
        <v>0</v>
      </c>
      <c r="H35" s="103"/>
      <c r="I35" s="99"/>
      <c r="J35" s="99"/>
    </row>
    <row r="36" spans="1:10" s="25" customFormat="1" ht="30" customHeight="1" x14ac:dyDescent="0.3">
      <c r="A36" s="76" t="s">
        <v>195</v>
      </c>
      <c r="B36" s="61" t="s">
        <v>32</v>
      </c>
      <c r="C36" s="65" t="s">
        <v>152</v>
      </c>
      <c r="D36" s="66" t="s">
        <v>98</v>
      </c>
      <c r="E36" s="63">
        <v>58</v>
      </c>
      <c r="F36" s="29"/>
      <c r="G36" s="102">
        <f t="shared" si="0"/>
        <v>0</v>
      </c>
      <c r="H36" s="103"/>
      <c r="I36" s="99"/>
      <c r="J36" s="99"/>
    </row>
    <row r="37" spans="1:10" s="25" customFormat="1" ht="30" customHeight="1" x14ac:dyDescent="0.3">
      <c r="A37" s="76" t="s">
        <v>195</v>
      </c>
      <c r="B37" s="61" t="s">
        <v>71</v>
      </c>
      <c r="C37" s="65" t="s">
        <v>186</v>
      </c>
      <c r="D37" s="66" t="s">
        <v>95</v>
      </c>
      <c r="E37" s="63">
        <v>26</v>
      </c>
      <c r="F37" s="29"/>
      <c r="G37" s="102">
        <f t="shared" ref="G37:G68" si="1">ROUND((E37*F37),2)</f>
        <v>0</v>
      </c>
      <c r="H37" s="103"/>
      <c r="I37" s="99"/>
      <c r="J37" s="99"/>
    </row>
    <row r="38" spans="1:10" s="25" customFormat="1" ht="30" customHeight="1" x14ac:dyDescent="0.3">
      <c r="A38" s="76" t="s">
        <v>195</v>
      </c>
      <c r="B38" s="61" t="s">
        <v>72</v>
      </c>
      <c r="C38" s="65" t="s">
        <v>187</v>
      </c>
      <c r="D38" s="66" t="s">
        <v>95</v>
      </c>
      <c r="E38" s="63">
        <v>410</v>
      </c>
      <c r="F38" s="29"/>
      <c r="G38" s="102">
        <f t="shared" si="1"/>
        <v>0</v>
      </c>
      <c r="H38" s="103"/>
      <c r="I38" s="99"/>
      <c r="J38" s="99"/>
    </row>
    <row r="39" spans="1:10" s="25" customFormat="1" ht="30" customHeight="1" x14ac:dyDescent="0.3">
      <c r="A39" s="76" t="s">
        <v>195</v>
      </c>
      <c r="B39" s="61" t="s">
        <v>73</v>
      </c>
      <c r="C39" s="65" t="s">
        <v>185</v>
      </c>
      <c r="D39" s="66" t="s">
        <v>98</v>
      </c>
      <c r="E39" s="63">
        <v>67</v>
      </c>
      <c r="F39" s="29"/>
      <c r="G39" s="102">
        <f t="shared" si="1"/>
        <v>0</v>
      </c>
      <c r="H39" s="103"/>
      <c r="I39" s="99"/>
      <c r="J39" s="99"/>
    </row>
    <row r="40" spans="1:10" s="25" customFormat="1" ht="30" customHeight="1" x14ac:dyDescent="0.3">
      <c r="A40" s="76" t="s">
        <v>195</v>
      </c>
      <c r="B40" s="61" t="s">
        <v>74</v>
      </c>
      <c r="C40" s="65" t="s">
        <v>131</v>
      </c>
      <c r="D40" s="66" t="s">
        <v>98</v>
      </c>
      <c r="E40" s="63">
        <v>350</v>
      </c>
      <c r="F40" s="29"/>
      <c r="G40" s="102">
        <f t="shared" si="1"/>
        <v>0</v>
      </c>
      <c r="H40" s="103"/>
      <c r="I40" s="99"/>
      <c r="J40" s="99"/>
    </row>
    <row r="41" spans="1:10" s="25" customFormat="1" ht="30" customHeight="1" x14ac:dyDescent="0.3">
      <c r="A41" s="76" t="s">
        <v>195</v>
      </c>
      <c r="B41" s="61" t="s">
        <v>75</v>
      </c>
      <c r="C41" s="65" t="s">
        <v>188</v>
      </c>
      <c r="D41" s="66" t="s">
        <v>98</v>
      </c>
      <c r="E41" s="63">
        <v>4371</v>
      </c>
      <c r="F41" s="29"/>
      <c r="G41" s="102">
        <f t="shared" si="1"/>
        <v>0</v>
      </c>
      <c r="H41" s="103"/>
      <c r="I41" s="99"/>
      <c r="J41" s="99"/>
    </row>
    <row r="42" spans="1:10" s="25" customFormat="1" ht="70" customHeight="1" x14ac:dyDescent="0.3">
      <c r="A42" s="76" t="s">
        <v>195</v>
      </c>
      <c r="B42" s="61" t="s">
        <v>76</v>
      </c>
      <c r="C42" s="65" t="s">
        <v>189</v>
      </c>
      <c r="D42" s="66" t="s">
        <v>88</v>
      </c>
      <c r="E42" s="63">
        <v>1948.46</v>
      </c>
      <c r="F42" s="29"/>
      <c r="G42" s="102">
        <f t="shared" si="1"/>
        <v>0</v>
      </c>
      <c r="H42" s="103"/>
      <c r="I42" s="99"/>
      <c r="J42" s="99"/>
    </row>
    <row r="43" spans="1:10" s="25" customFormat="1" ht="30" customHeight="1" x14ac:dyDescent="0.3">
      <c r="A43" s="76" t="s">
        <v>195</v>
      </c>
      <c r="B43" s="61" t="s">
        <v>77</v>
      </c>
      <c r="C43" s="65" t="s">
        <v>132</v>
      </c>
      <c r="D43" s="66" t="s">
        <v>98</v>
      </c>
      <c r="E43" s="63">
        <v>3443</v>
      </c>
      <c r="F43" s="29"/>
      <c r="G43" s="102">
        <f t="shared" si="1"/>
        <v>0</v>
      </c>
      <c r="H43" s="103"/>
      <c r="I43" s="99"/>
      <c r="J43" s="99"/>
    </row>
    <row r="44" spans="1:10" s="25" customFormat="1" ht="30" customHeight="1" x14ac:dyDescent="0.3">
      <c r="A44" s="76" t="s">
        <v>195</v>
      </c>
      <c r="B44" s="61" t="s">
        <v>78</v>
      </c>
      <c r="C44" s="65" t="s">
        <v>133</v>
      </c>
      <c r="D44" s="66" t="s">
        <v>98</v>
      </c>
      <c r="E44" s="63">
        <v>869</v>
      </c>
      <c r="F44" s="29"/>
      <c r="G44" s="102">
        <f t="shared" si="1"/>
        <v>0</v>
      </c>
      <c r="H44" s="103"/>
      <c r="I44" s="99"/>
      <c r="J44" s="99"/>
    </row>
    <row r="45" spans="1:10" s="25" customFormat="1" ht="30" customHeight="1" x14ac:dyDescent="0.3">
      <c r="A45" s="76" t="s">
        <v>195</v>
      </c>
      <c r="B45" s="61" t="s">
        <v>79</v>
      </c>
      <c r="C45" s="65" t="s">
        <v>134</v>
      </c>
      <c r="D45" s="66" t="s">
        <v>98</v>
      </c>
      <c r="E45" s="63">
        <v>42.4</v>
      </c>
      <c r="F45" s="29"/>
      <c r="G45" s="102">
        <f t="shared" si="1"/>
        <v>0</v>
      </c>
      <c r="H45" s="103"/>
      <c r="I45" s="99"/>
      <c r="J45" s="99"/>
    </row>
    <row r="46" spans="1:10" s="25" customFormat="1" ht="30" customHeight="1" x14ac:dyDescent="0.3">
      <c r="A46" s="76" t="s">
        <v>195</v>
      </c>
      <c r="B46" s="61" t="s">
        <v>80</v>
      </c>
      <c r="C46" s="65" t="s">
        <v>135</v>
      </c>
      <c r="D46" s="66" t="s">
        <v>98</v>
      </c>
      <c r="E46" s="63">
        <v>17</v>
      </c>
      <c r="F46" s="29"/>
      <c r="G46" s="102">
        <f t="shared" si="1"/>
        <v>0</v>
      </c>
      <c r="H46" s="103"/>
      <c r="I46" s="99"/>
      <c r="J46" s="99"/>
    </row>
    <row r="47" spans="1:10" s="25" customFormat="1" ht="30" customHeight="1" x14ac:dyDescent="0.3">
      <c r="A47" s="76" t="s">
        <v>195</v>
      </c>
      <c r="B47" s="61" t="s">
        <v>81</v>
      </c>
      <c r="C47" s="65" t="s">
        <v>136</v>
      </c>
      <c r="D47" s="66" t="s">
        <v>88</v>
      </c>
      <c r="E47" s="63">
        <v>2335</v>
      </c>
      <c r="F47" s="29"/>
      <c r="G47" s="102">
        <f t="shared" si="1"/>
        <v>0</v>
      </c>
      <c r="H47" s="103"/>
      <c r="I47" s="99"/>
      <c r="J47" s="99"/>
    </row>
    <row r="48" spans="1:10" s="25" customFormat="1" ht="30" customHeight="1" x14ac:dyDescent="0.3">
      <c r="A48" s="76" t="s">
        <v>195</v>
      </c>
      <c r="B48" s="61" t="s">
        <v>82</v>
      </c>
      <c r="C48" s="65" t="s">
        <v>137</v>
      </c>
      <c r="D48" s="66" t="s">
        <v>88</v>
      </c>
      <c r="E48" s="63">
        <v>531</v>
      </c>
      <c r="F48" s="29"/>
      <c r="G48" s="102">
        <f t="shared" si="1"/>
        <v>0</v>
      </c>
      <c r="H48" s="103"/>
      <c r="I48" s="99"/>
      <c r="J48" s="99"/>
    </row>
    <row r="49" spans="1:10" s="25" customFormat="1" ht="30" customHeight="1" x14ac:dyDescent="0.3">
      <c r="A49" s="76" t="s">
        <v>195</v>
      </c>
      <c r="B49" s="61" t="s">
        <v>83</v>
      </c>
      <c r="C49" s="65" t="s">
        <v>138</v>
      </c>
      <c r="D49" s="66" t="s">
        <v>88</v>
      </c>
      <c r="E49" s="63">
        <v>2318</v>
      </c>
      <c r="F49" s="29"/>
      <c r="G49" s="102">
        <f t="shared" si="1"/>
        <v>0</v>
      </c>
      <c r="H49" s="103"/>
      <c r="I49" s="99"/>
      <c r="J49" s="99"/>
    </row>
    <row r="50" spans="1:10" s="25" customFormat="1" ht="30" customHeight="1" x14ac:dyDescent="0.3">
      <c r="A50" s="76" t="s">
        <v>195</v>
      </c>
      <c r="B50" s="61" t="s">
        <v>84</v>
      </c>
      <c r="C50" s="65" t="s">
        <v>139</v>
      </c>
      <c r="D50" s="66" t="s">
        <v>98</v>
      </c>
      <c r="E50" s="63">
        <v>41</v>
      </c>
      <c r="F50" s="29"/>
      <c r="G50" s="102">
        <f t="shared" si="1"/>
        <v>0</v>
      </c>
      <c r="H50" s="103"/>
      <c r="I50" s="99"/>
      <c r="J50" s="99"/>
    </row>
    <row r="51" spans="1:10" s="25" customFormat="1" ht="30" customHeight="1" x14ac:dyDescent="0.3">
      <c r="A51" s="76" t="s">
        <v>195</v>
      </c>
      <c r="B51" s="61" t="s">
        <v>85</v>
      </c>
      <c r="C51" s="65" t="s">
        <v>140</v>
      </c>
      <c r="D51" s="66" t="s">
        <v>98</v>
      </c>
      <c r="E51" s="63">
        <v>12</v>
      </c>
      <c r="F51" s="29"/>
      <c r="G51" s="102">
        <f t="shared" si="1"/>
        <v>0</v>
      </c>
      <c r="H51" s="103"/>
      <c r="I51" s="99"/>
      <c r="J51" s="99"/>
    </row>
    <row r="52" spans="1:10" s="25" customFormat="1" ht="30" customHeight="1" x14ac:dyDescent="0.3">
      <c r="A52" s="76" t="s">
        <v>195</v>
      </c>
      <c r="B52" s="61" t="s">
        <v>203</v>
      </c>
      <c r="C52" s="65" t="s">
        <v>141</v>
      </c>
      <c r="D52" s="66" t="s">
        <v>98</v>
      </c>
      <c r="E52" s="63">
        <v>32.5</v>
      </c>
      <c r="F52" s="29"/>
      <c r="G52" s="102">
        <f t="shared" si="1"/>
        <v>0</v>
      </c>
      <c r="H52" s="103"/>
      <c r="I52" s="99"/>
      <c r="J52" s="99"/>
    </row>
    <row r="53" spans="1:10" s="25" customFormat="1" ht="30" customHeight="1" x14ac:dyDescent="0.3">
      <c r="A53" s="76" t="s">
        <v>195</v>
      </c>
      <c r="B53" s="61" t="s">
        <v>204</v>
      </c>
      <c r="C53" s="65" t="s">
        <v>142</v>
      </c>
      <c r="D53" s="66" t="s">
        <v>98</v>
      </c>
      <c r="E53" s="63">
        <v>113</v>
      </c>
      <c r="F53" s="29"/>
      <c r="G53" s="102">
        <f t="shared" si="1"/>
        <v>0</v>
      </c>
      <c r="H53" s="103"/>
      <c r="I53" s="99"/>
      <c r="J53" s="99"/>
    </row>
    <row r="54" spans="1:10" s="25" customFormat="1" ht="30" customHeight="1" x14ac:dyDescent="0.3">
      <c r="A54" s="76" t="s">
        <v>195</v>
      </c>
      <c r="B54" s="61" t="s">
        <v>205</v>
      </c>
      <c r="C54" s="65" t="s">
        <v>143</v>
      </c>
      <c r="D54" s="66" t="s">
        <v>98</v>
      </c>
      <c r="E54" s="63">
        <v>1361</v>
      </c>
      <c r="F54" s="29"/>
      <c r="G54" s="102">
        <f t="shared" si="1"/>
        <v>0</v>
      </c>
      <c r="H54" s="103"/>
      <c r="I54" s="99"/>
      <c r="J54" s="99"/>
    </row>
    <row r="55" spans="1:10" s="25" customFormat="1" ht="30" customHeight="1" x14ac:dyDescent="0.3">
      <c r="A55" s="76" t="s">
        <v>195</v>
      </c>
      <c r="B55" s="61" t="s">
        <v>206</v>
      </c>
      <c r="C55" s="65" t="s">
        <v>144</v>
      </c>
      <c r="D55" s="66" t="s">
        <v>98</v>
      </c>
      <c r="E55" s="63">
        <v>116</v>
      </c>
      <c r="F55" s="29"/>
      <c r="G55" s="102">
        <f t="shared" si="1"/>
        <v>0</v>
      </c>
      <c r="H55" s="103"/>
      <c r="I55" s="99"/>
      <c r="J55" s="99"/>
    </row>
    <row r="56" spans="1:10" s="25" customFormat="1" ht="30" customHeight="1" x14ac:dyDescent="0.3">
      <c r="A56" s="76" t="s">
        <v>195</v>
      </c>
      <c r="B56" s="61" t="s">
        <v>207</v>
      </c>
      <c r="C56" s="65" t="s">
        <v>145</v>
      </c>
      <c r="D56" s="66" t="s">
        <v>98</v>
      </c>
      <c r="E56" s="63">
        <v>7146</v>
      </c>
      <c r="F56" s="29"/>
      <c r="G56" s="102">
        <f t="shared" si="1"/>
        <v>0</v>
      </c>
      <c r="H56" s="103"/>
      <c r="I56" s="99"/>
      <c r="J56" s="99"/>
    </row>
    <row r="57" spans="1:10" s="25" customFormat="1" ht="30" customHeight="1" x14ac:dyDescent="0.3">
      <c r="A57" s="76" t="s">
        <v>195</v>
      </c>
      <c r="B57" s="61" t="s">
        <v>208</v>
      </c>
      <c r="C57" s="65" t="s">
        <v>146</v>
      </c>
      <c r="D57" s="66" t="s">
        <v>98</v>
      </c>
      <c r="E57" s="63">
        <v>113</v>
      </c>
      <c r="F57" s="29"/>
      <c r="G57" s="102">
        <f t="shared" si="1"/>
        <v>0</v>
      </c>
      <c r="H57" s="103"/>
      <c r="I57" s="99"/>
      <c r="J57" s="99"/>
    </row>
    <row r="58" spans="1:10" s="25" customFormat="1" ht="30" customHeight="1" x14ac:dyDescent="0.3">
      <c r="A58" s="76" t="s">
        <v>195</v>
      </c>
      <c r="B58" s="61" t="s">
        <v>209</v>
      </c>
      <c r="C58" s="65" t="s">
        <v>147</v>
      </c>
      <c r="D58" s="66" t="s">
        <v>98</v>
      </c>
      <c r="E58" s="63">
        <v>46</v>
      </c>
      <c r="F58" s="29"/>
      <c r="G58" s="102">
        <f t="shared" si="1"/>
        <v>0</v>
      </c>
      <c r="H58" s="103"/>
      <c r="I58" s="99"/>
      <c r="J58" s="99"/>
    </row>
    <row r="59" spans="1:10" s="25" customFormat="1" ht="30" customHeight="1" x14ac:dyDescent="0.3">
      <c r="A59" s="76" t="s">
        <v>195</v>
      </c>
      <c r="B59" s="61" t="s">
        <v>210</v>
      </c>
      <c r="C59" s="65" t="s">
        <v>148</v>
      </c>
      <c r="D59" s="66" t="s">
        <v>98</v>
      </c>
      <c r="E59" s="63">
        <v>7146</v>
      </c>
      <c r="F59" s="29"/>
      <c r="G59" s="102">
        <f t="shared" si="1"/>
        <v>0</v>
      </c>
      <c r="H59" s="103"/>
      <c r="I59" s="99"/>
      <c r="J59" s="99"/>
    </row>
    <row r="60" spans="1:10" s="25" customFormat="1" ht="30" customHeight="1" x14ac:dyDescent="0.3">
      <c r="A60" s="78" t="s">
        <v>195</v>
      </c>
      <c r="B60" s="79" t="s">
        <v>211</v>
      </c>
      <c r="C60" s="80" t="s">
        <v>444</v>
      </c>
      <c r="D60" s="81" t="s">
        <v>98</v>
      </c>
      <c r="E60" s="82">
        <v>7146</v>
      </c>
      <c r="F60" s="29"/>
      <c r="G60" s="104">
        <f t="shared" si="1"/>
        <v>0</v>
      </c>
      <c r="H60" s="103"/>
      <c r="I60" s="99"/>
      <c r="J60" s="99"/>
    </row>
    <row r="61" spans="1:10" s="25" customFormat="1" ht="30" customHeight="1" x14ac:dyDescent="0.3">
      <c r="A61" s="76" t="s">
        <v>195</v>
      </c>
      <c r="B61" s="61" t="s">
        <v>212</v>
      </c>
      <c r="C61" s="80" t="s">
        <v>446</v>
      </c>
      <c r="D61" s="66" t="s">
        <v>88</v>
      </c>
      <c r="E61" s="63">
        <v>1154</v>
      </c>
      <c r="F61" s="29"/>
      <c r="G61" s="102">
        <f t="shared" si="1"/>
        <v>0</v>
      </c>
      <c r="H61" s="103"/>
      <c r="I61" s="99"/>
      <c r="J61" s="99"/>
    </row>
    <row r="62" spans="1:10" s="25" customFormat="1" ht="30" customHeight="1" thickBot="1" x14ac:dyDescent="0.35">
      <c r="A62" s="77" t="s">
        <v>195</v>
      </c>
      <c r="B62" s="67" t="s">
        <v>445</v>
      </c>
      <c r="C62" s="68" t="s">
        <v>149</v>
      </c>
      <c r="D62" s="69" t="s">
        <v>88</v>
      </c>
      <c r="E62" s="70">
        <v>2103</v>
      </c>
      <c r="F62" s="40"/>
      <c r="G62" s="105">
        <f t="shared" si="1"/>
        <v>0</v>
      </c>
      <c r="H62" s="103"/>
      <c r="I62" s="106"/>
      <c r="J62" s="99"/>
    </row>
    <row r="63" spans="1:10" s="25" customFormat="1" ht="30" customHeight="1" x14ac:dyDescent="0.3">
      <c r="A63" s="71" t="s">
        <v>196</v>
      </c>
      <c r="B63" s="72" t="s">
        <v>26</v>
      </c>
      <c r="C63" s="73" t="s">
        <v>153</v>
      </c>
      <c r="D63" s="74" t="s">
        <v>95</v>
      </c>
      <c r="E63" s="75">
        <v>1909</v>
      </c>
      <c r="F63" s="39"/>
      <c r="G63" s="100">
        <f t="shared" si="1"/>
        <v>0</v>
      </c>
      <c r="H63" s="103"/>
      <c r="I63" s="99"/>
      <c r="J63" s="99"/>
    </row>
    <row r="64" spans="1:10" s="25" customFormat="1" ht="30" customHeight="1" x14ac:dyDescent="0.3">
      <c r="A64" s="76" t="s">
        <v>196</v>
      </c>
      <c r="B64" s="61" t="s">
        <v>27</v>
      </c>
      <c r="C64" s="65" t="s">
        <v>154</v>
      </c>
      <c r="D64" s="66" t="s">
        <v>95</v>
      </c>
      <c r="E64" s="63">
        <v>265</v>
      </c>
      <c r="F64" s="29"/>
      <c r="G64" s="102">
        <f t="shared" si="1"/>
        <v>0</v>
      </c>
      <c r="H64" s="103"/>
      <c r="I64" s="99"/>
      <c r="J64" s="99"/>
    </row>
    <row r="65" spans="1:10" s="25" customFormat="1" ht="30" customHeight="1" x14ac:dyDescent="0.3">
      <c r="A65" s="76" t="s">
        <v>196</v>
      </c>
      <c r="B65" s="61" t="s">
        <v>28</v>
      </c>
      <c r="C65" s="65" t="s">
        <v>155</v>
      </c>
      <c r="D65" s="66" t="s">
        <v>95</v>
      </c>
      <c r="E65" s="63">
        <v>13</v>
      </c>
      <c r="F65" s="29"/>
      <c r="G65" s="102">
        <f t="shared" si="1"/>
        <v>0</v>
      </c>
      <c r="H65" s="103"/>
      <c r="I65" s="99"/>
      <c r="J65" s="99"/>
    </row>
    <row r="66" spans="1:10" s="25" customFormat="1" ht="30" customHeight="1" x14ac:dyDescent="0.3">
      <c r="A66" s="76" t="s">
        <v>196</v>
      </c>
      <c r="B66" s="61" t="s">
        <v>29</v>
      </c>
      <c r="C66" s="65" t="s">
        <v>156</v>
      </c>
      <c r="D66" s="66" t="s">
        <v>95</v>
      </c>
      <c r="E66" s="63">
        <v>24</v>
      </c>
      <c r="F66" s="29"/>
      <c r="G66" s="102">
        <f t="shared" si="1"/>
        <v>0</v>
      </c>
      <c r="H66" s="103"/>
      <c r="I66" s="99"/>
      <c r="J66" s="99"/>
    </row>
    <row r="67" spans="1:10" s="25" customFormat="1" ht="30" customHeight="1" x14ac:dyDescent="0.3">
      <c r="A67" s="76" t="s">
        <v>196</v>
      </c>
      <c r="B67" s="61" t="s">
        <v>30</v>
      </c>
      <c r="C67" s="65" t="s">
        <v>157</v>
      </c>
      <c r="D67" s="66" t="s">
        <v>98</v>
      </c>
      <c r="E67" s="63">
        <v>3502</v>
      </c>
      <c r="F67" s="29"/>
      <c r="G67" s="102">
        <f t="shared" si="1"/>
        <v>0</v>
      </c>
      <c r="H67" s="103"/>
      <c r="I67" s="99"/>
      <c r="J67" s="99"/>
    </row>
    <row r="68" spans="1:10" s="25" customFormat="1" ht="30" customHeight="1" x14ac:dyDescent="0.3">
      <c r="A68" s="76" t="s">
        <v>196</v>
      </c>
      <c r="B68" s="61" t="s">
        <v>31</v>
      </c>
      <c r="C68" s="65" t="s">
        <v>158</v>
      </c>
      <c r="D68" s="66" t="s">
        <v>98</v>
      </c>
      <c r="E68" s="63">
        <v>910</v>
      </c>
      <c r="F68" s="29"/>
      <c r="G68" s="102">
        <f t="shared" si="1"/>
        <v>0</v>
      </c>
      <c r="H68" s="103"/>
      <c r="I68" s="99"/>
      <c r="J68" s="99"/>
    </row>
    <row r="69" spans="1:10" s="25" customFormat="1" ht="30" customHeight="1" x14ac:dyDescent="0.3">
      <c r="A69" s="76" t="s">
        <v>196</v>
      </c>
      <c r="B69" s="61" t="s">
        <v>32</v>
      </c>
      <c r="C69" s="65" t="s">
        <v>159</v>
      </c>
      <c r="D69" s="66" t="s">
        <v>98</v>
      </c>
      <c r="E69" s="63">
        <v>58</v>
      </c>
      <c r="F69" s="29"/>
      <c r="G69" s="102">
        <f t="shared" ref="G69:G100" si="2">ROUND((E69*F69),2)</f>
        <v>0</v>
      </c>
      <c r="H69" s="103"/>
      <c r="I69" s="99"/>
      <c r="J69" s="99"/>
    </row>
    <row r="70" spans="1:10" s="25" customFormat="1" ht="30" customHeight="1" x14ac:dyDescent="0.3">
      <c r="A70" s="76" t="s">
        <v>196</v>
      </c>
      <c r="B70" s="61" t="s">
        <v>71</v>
      </c>
      <c r="C70" s="65" t="s">
        <v>186</v>
      </c>
      <c r="D70" s="66" t="s">
        <v>95</v>
      </c>
      <c r="E70" s="63">
        <v>26</v>
      </c>
      <c r="F70" s="29"/>
      <c r="G70" s="102">
        <f t="shared" si="2"/>
        <v>0</v>
      </c>
      <c r="H70" s="103"/>
      <c r="I70" s="99"/>
      <c r="J70" s="99"/>
    </row>
    <row r="71" spans="1:10" s="25" customFormat="1" ht="30" customHeight="1" x14ac:dyDescent="0.3">
      <c r="A71" s="76" t="s">
        <v>196</v>
      </c>
      <c r="B71" s="61" t="s">
        <v>72</v>
      </c>
      <c r="C71" s="65" t="s">
        <v>187</v>
      </c>
      <c r="D71" s="66" t="s">
        <v>95</v>
      </c>
      <c r="E71" s="63">
        <v>410</v>
      </c>
      <c r="F71" s="29"/>
      <c r="G71" s="102">
        <f t="shared" si="2"/>
        <v>0</v>
      </c>
      <c r="H71" s="103"/>
      <c r="I71" s="99"/>
      <c r="J71" s="99"/>
    </row>
    <row r="72" spans="1:10" s="25" customFormat="1" ht="30" customHeight="1" x14ac:dyDescent="0.3">
      <c r="A72" s="76" t="s">
        <v>196</v>
      </c>
      <c r="B72" s="61" t="s">
        <v>73</v>
      </c>
      <c r="C72" s="65" t="s">
        <v>185</v>
      </c>
      <c r="D72" s="66" t="s">
        <v>98</v>
      </c>
      <c r="E72" s="63">
        <v>67</v>
      </c>
      <c r="F72" s="29"/>
      <c r="G72" s="102">
        <f t="shared" si="2"/>
        <v>0</v>
      </c>
      <c r="H72" s="103"/>
      <c r="I72" s="99"/>
      <c r="J72" s="99"/>
    </row>
    <row r="73" spans="1:10" s="25" customFormat="1" ht="30" customHeight="1" x14ac:dyDescent="0.3">
      <c r="A73" s="76" t="s">
        <v>196</v>
      </c>
      <c r="B73" s="61" t="s">
        <v>74</v>
      </c>
      <c r="C73" s="65" t="s">
        <v>131</v>
      </c>
      <c r="D73" s="66" t="s">
        <v>98</v>
      </c>
      <c r="E73" s="63">
        <v>350</v>
      </c>
      <c r="F73" s="29"/>
      <c r="G73" s="102">
        <f t="shared" si="2"/>
        <v>0</v>
      </c>
      <c r="H73" s="103"/>
      <c r="I73" s="99"/>
      <c r="J73" s="99"/>
    </row>
    <row r="74" spans="1:10" s="25" customFormat="1" ht="30" customHeight="1" x14ac:dyDescent="0.3">
      <c r="A74" s="76" t="s">
        <v>196</v>
      </c>
      <c r="B74" s="61" t="s">
        <v>75</v>
      </c>
      <c r="C74" s="65" t="s">
        <v>188</v>
      </c>
      <c r="D74" s="66" t="s">
        <v>98</v>
      </c>
      <c r="E74" s="63">
        <v>4371</v>
      </c>
      <c r="F74" s="29"/>
      <c r="G74" s="102">
        <f t="shared" si="2"/>
        <v>0</v>
      </c>
      <c r="H74" s="103"/>
      <c r="I74" s="99"/>
      <c r="J74" s="99"/>
    </row>
    <row r="75" spans="1:10" s="25" customFormat="1" ht="70" customHeight="1" x14ac:dyDescent="0.3">
      <c r="A75" s="76" t="s">
        <v>196</v>
      </c>
      <c r="B75" s="61" t="s">
        <v>76</v>
      </c>
      <c r="C75" s="65" t="s">
        <v>189</v>
      </c>
      <c r="D75" s="66" t="s">
        <v>88</v>
      </c>
      <c r="E75" s="63">
        <v>1948.46</v>
      </c>
      <c r="F75" s="29"/>
      <c r="G75" s="102">
        <f t="shared" si="2"/>
        <v>0</v>
      </c>
      <c r="H75" s="103"/>
      <c r="I75" s="99"/>
      <c r="J75" s="99"/>
    </row>
    <row r="76" spans="1:10" s="25" customFormat="1" ht="30" customHeight="1" x14ac:dyDescent="0.3">
      <c r="A76" s="76" t="s">
        <v>196</v>
      </c>
      <c r="B76" s="61" t="s">
        <v>77</v>
      </c>
      <c r="C76" s="65" t="s">
        <v>132</v>
      </c>
      <c r="D76" s="66" t="s">
        <v>98</v>
      </c>
      <c r="E76" s="63">
        <v>3443</v>
      </c>
      <c r="F76" s="29"/>
      <c r="G76" s="102">
        <f t="shared" si="2"/>
        <v>0</v>
      </c>
      <c r="H76" s="103"/>
      <c r="I76" s="99"/>
      <c r="J76" s="99"/>
    </row>
    <row r="77" spans="1:10" s="25" customFormat="1" ht="30" customHeight="1" x14ac:dyDescent="0.3">
      <c r="A77" s="76" t="s">
        <v>196</v>
      </c>
      <c r="B77" s="61" t="s">
        <v>78</v>
      </c>
      <c r="C77" s="65" t="s">
        <v>133</v>
      </c>
      <c r="D77" s="66" t="s">
        <v>98</v>
      </c>
      <c r="E77" s="63">
        <v>869</v>
      </c>
      <c r="F77" s="29"/>
      <c r="G77" s="102">
        <f t="shared" si="2"/>
        <v>0</v>
      </c>
      <c r="H77" s="103"/>
      <c r="I77" s="99"/>
      <c r="J77" s="99"/>
    </row>
    <row r="78" spans="1:10" s="25" customFormat="1" ht="30" customHeight="1" x14ac:dyDescent="0.3">
      <c r="A78" s="76" t="s">
        <v>196</v>
      </c>
      <c r="B78" s="61" t="s">
        <v>79</v>
      </c>
      <c r="C78" s="65" t="s">
        <v>134</v>
      </c>
      <c r="D78" s="66" t="s">
        <v>98</v>
      </c>
      <c r="E78" s="63">
        <v>42.4</v>
      </c>
      <c r="F78" s="29"/>
      <c r="G78" s="102">
        <f t="shared" si="2"/>
        <v>0</v>
      </c>
      <c r="H78" s="103"/>
      <c r="I78" s="99"/>
      <c r="J78" s="99"/>
    </row>
    <row r="79" spans="1:10" s="25" customFormat="1" ht="30" customHeight="1" x14ac:dyDescent="0.3">
      <c r="A79" s="76" t="s">
        <v>196</v>
      </c>
      <c r="B79" s="61" t="s">
        <v>80</v>
      </c>
      <c r="C79" s="65" t="s">
        <v>135</v>
      </c>
      <c r="D79" s="66" t="s">
        <v>98</v>
      </c>
      <c r="E79" s="63">
        <v>17</v>
      </c>
      <c r="F79" s="29"/>
      <c r="G79" s="102">
        <f t="shared" si="2"/>
        <v>0</v>
      </c>
      <c r="H79" s="103"/>
      <c r="I79" s="99"/>
      <c r="J79" s="99"/>
    </row>
    <row r="80" spans="1:10" s="25" customFormat="1" ht="30" customHeight="1" x14ac:dyDescent="0.3">
      <c r="A80" s="76" t="s">
        <v>196</v>
      </c>
      <c r="B80" s="61" t="s">
        <v>81</v>
      </c>
      <c r="C80" s="65" t="s">
        <v>136</v>
      </c>
      <c r="D80" s="66" t="s">
        <v>88</v>
      </c>
      <c r="E80" s="63">
        <v>2335</v>
      </c>
      <c r="F80" s="29"/>
      <c r="G80" s="102">
        <f t="shared" si="2"/>
        <v>0</v>
      </c>
      <c r="H80" s="103"/>
      <c r="I80" s="99"/>
      <c r="J80" s="99"/>
    </row>
    <row r="81" spans="1:10" s="25" customFormat="1" ht="30" customHeight="1" x14ac:dyDescent="0.3">
      <c r="A81" s="76" t="s">
        <v>196</v>
      </c>
      <c r="B81" s="61" t="s">
        <v>82</v>
      </c>
      <c r="C81" s="65" t="s">
        <v>137</v>
      </c>
      <c r="D81" s="66" t="s">
        <v>88</v>
      </c>
      <c r="E81" s="63">
        <v>531</v>
      </c>
      <c r="F81" s="29"/>
      <c r="G81" s="102">
        <f t="shared" si="2"/>
        <v>0</v>
      </c>
      <c r="H81" s="103"/>
      <c r="I81" s="99"/>
      <c r="J81" s="99"/>
    </row>
    <row r="82" spans="1:10" s="25" customFormat="1" ht="30" customHeight="1" x14ac:dyDescent="0.3">
      <c r="A82" s="76" t="s">
        <v>196</v>
      </c>
      <c r="B82" s="61" t="s">
        <v>83</v>
      </c>
      <c r="C82" s="65" t="s">
        <v>138</v>
      </c>
      <c r="D82" s="66" t="s">
        <v>88</v>
      </c>
      <c r="E82" s="63">
        <v>2318</v>
      </c>
      <c r="F82" s="29"/>
      <c r="G82" s="102">
        <f t="shared" si="2"/>
        <v>0</v>
      </c>
      <c r="H82" s="103"/>
      <c r="I82" s="99"/>
      <c r="J82" s="99"/>
    </row>
    <row r="83" spans="1:10" s="25" customFormat="1" ht="30" customHeight="1" x14ac:dyDescent="0.3">
      <c r="A83" s="76" t="s">
        <v>196</v>
      </c>
      <c r="B83" s="61" t="s">
        <v>84</v>
      </c>
      <c r="C83" s="65" t="s">
        <v>139</v>
      </c>
      <c r="D83" s="66" t="s">
        <v>98</v>
      </c>
      <c r="E83" s="63">
        <v>41</v>
      </c>
      <c r="F83" s="29"/>
      <c r="G83" s="102">
        <f t="shared" si="2"/>
        <v>0</v>
      </c>
      <c r="H83" s="103"/>
      <c r="I83" s="99"/>
      <c r="J83" s="99"/>
    </row>
    <row r="84" spans="1:10" s="25" customFormat="1" ht="30" customHeight="1" x14ac:dyDescent="0.3">
      <c r="A84" s="76" t="s">
        <v>196</v>
      </c>
      <c r="B84" s="61" t="s">
        <v>85</v>
      </c>
      <c r="C84" s="65" t="s">
        <v>140</v>
      </c>
      <c r="D84" s="66" t="s">
        <v>98</v>
      </c>
      <c r="E84" s="63">
        <v>12</v>
      </c>
      <c r="F84" s="29"/>
      <c r="G84" s="102">
        <f t="shared" si="2"/>
        <v>0</v>
      </c>
      <c r="H84" s="103"/>
      <c r="I84" s="99"/>
      <c r="J84" s="99"/>
    </row>
    <row r="85" spans="1:10" s="25" customFormat="1" ht="30" customHeight="1" x14ac:dyDescent="0.3">
      <c r="A85" s="76" t="s">
        <v>196</v>
      </c>
      <c r="B85" s="61" t="s">
        <v>203</v>
      </c>
      <c r="C85" s="65" t="s">
        <v>141</v>
      </c>
      <c r="D85" s="66" t="s">
        <v>98</v>
      </c>
      <c r="E85" s="63">
        <v>32.5</v>
      </c>
      <c r="F85" s="29"/>
      <c r="G85" s="102">
        <f t="shared" si="2"/>
        <v>0</v>
      </c>
      <c r="H85" s="103"/>
      <c r="I85" s="99"/>
      <c r="J85" s="99"/>
    </row>
    <row r="86" spans="1:10" s="25" customFormat="1" ht="30" customHeight="1" x14ac:dyDescent="0.3">
      <c r="A86" s="76" t="s">
        <v>196</v>
      </c>
      <c r="B86" s="61" t="s">
        <v>204</v>
      </c>
      <c r="C86" s="65" t="s">
        <v>142</v>
      </c>
      <c r="D86" s="66" t="s">
        <v>98</v>
      </c>
      <c r="E86" s="63">
        <v>113</v>
      </c>
      <c r="F86" s="29"/>
      <c r="G86" s="102">
        <f t="shared" si="2"/>
        <v>0</v>
      </c>
      <c r="H86" s="103"/>
      <c r="I86" s="99"/>
      <c r="J86" s="99"/>
    </row>
    <row r="87" spans="1:10" s="25" customFormat="1" ht="30" customHeight="1" x14ac:dyDescent="0.3">
      <c r="A87" s="76" t="s">
        <v>196</v>
      </c>
      <c r="B87" s="61" t="s">
        <v>205</v>
      </c>
      <c r="C87" s="65" t="s">
        <v>143</v>
      </c>
      <c r="D87" s="66" t="s">
        <v>98</v>
      </c>
      <c r="E87" s="63">
        <v>1361</v>
      </c>
      <c r="F87" s="29"/>
      <c r="G87" s="102">
        <f t="shared" si="2"/>
        <v>0</v>
      </c>
      <c r="H87" s="103"/>
      <c r="I87" s="99"/>
      <c r="J87" s="99"/>
    </row>
    <row r="88" spans="1:10" s="25" customFormat="1" ht="30" customHeight="1" x14ac:dyDescent="0.3">
      <c r="A88" s="76" t="s">
        <v>196</v>
      </c>
      <c r="B88" s="61" t="s">
        <v>206</v>
      </c>
      <c r="C88" s="65" t="s">
        <v>144</v>
      </c>
      <c r="D88" s="66" t="s">
        <v>98</v>
      </c>
      <c r="E88" s="63">
        <v>116</v>
      </c>
      <c r="F88" s="29"/>
      <c r="G88" s="102">
        <f t="shared" si="2"/>
        <v>0</v>
      </c>
      <c r="H88" s="103"/>
      <c r="I88" s="99"/>
      <c r="J88" s="99"/>
    </row>
    <row r="89" spans="1:10" s="25" customFormat="1" ht="30" customHeight="1" x14ac:dyDescent="0.3">
      <c r="A89" s="76" t="s">
        <v>196</v>
      </c>
      <c r="B89" s="61" t="s">
        <v>207</v>
      </c>
      <c r="C89" s="65" t="s">
        <v>145</v>
      </c>
      <c r="D89" s="66" t="s">
        <v>98</v>
      </c>
      <c r="E89" s="63">
        <v>7146</v>
      </c>
      <c r="F89" s="29"/>
      <c r="G89" s="102">
        <f t="shared" si="2"/>
        <v>0</v>
      </c>
      <c r="H89" s="103"/>
      <c r="I89" s="99"/>
      <c r="J89" s="99"/>
    </row>
    <row r="90" spans="1:10" s="25" customFormat="1" ht="30" customHeight="1" x14ac:dyDescent="0.3">
      <c r="A90" s="76" t="s">
        <v>196</v>
      </c>
      <c r="B90" s="61" t="s">
        <v>208</v>
      </c>
      <c r="C90" s="65" t="s">
        <v>146</v>
      </c>
      <c r="D90" s="66" t="s">
        <v>98</v>
      </c>
      <c r="E90" s="63">
        <v>113</v>
      </c>
      <c r="F90" s="29"/>
      <c r="G90" s="102">
        <f t="shared" si="2"/>
        <v>0</v>
      </c>
      <c r="H90" s="103"/>
      <c r="I90" s="99"/>
      <c r="J90" s="99"/>
    </row>
    <row r="91" spans="1:10" s="25" customFormat="1" ht="30" customHeight="1" x14ac:dyDescent="0.3">
      <c r="A91" s="76" t="s">
        <v>196</v>
      </c>
      <c r="B91" s="61" t="s">
        <v>209</v>
      </c>
      <c r="C91" s="65" t="s">
        <v>147</v>
      </c>
      <c r="D91" s="66" t="s">
        <v>98</v>
      </c>
      <c r="E91" s="63">
        <v>46</v>
      </c>
      <c r="F91" s="29"/>
      <c r="G91" s="102">
        <f t="shared" si="2"/>
        <v>0</v>
      </c>
      <c r="H91" s="103"/>
      <c r="I91" s="99"/>
      <c r="J91" s="99"/>
    </row>
    <row r="92" spans="1:10" s="25" customFormat="1" ht="30" customHeight="1" x14ac:dyDescent="0.3">
      <c r="A92" s="76" t="s">
        <v>196</v>
      </c>
      <c r="B92" s="61" t="s">
        <v>210</v>
      </c>
      <c r="C92" s="65" t="s">
        <v>148</v>
      </c>
      <c r="D92" s="66" t="s">
        <v>98</v>
      </c>
      <c r="E92" s="63">
        <v>7146</v>
      </c>
      <c r="F92" s="29"/>
      <c r="G92" s="102">
        <f t="shared" si="2"/>
        <v>0</v>
      </c>
      <c r="H92" s="103"/>
      <c r="I92" s="99"/>
      <c r="J92" s="99"/>
    </row>
    <row r="93" spans="1:10" s="25" customFormat="1" ht="30" customHeight="1" x14ac:dyDescent="0.3">
      <c r="A93" s="78" t="s">
        <v>195</v>
      </c>
      <c r="B93" s="79" t="s">
        <v>211</v>
      </c>
      <c r="C93" s="80" t="s">
        <v>444</v>
      </c>
      <c r="D93" s="81" t="s">
        <v>98</v>
      </c>
      <c r="E93" s="82">
        <v>7146</v>
      </c>
      <c r="F93" s="53"/>
      <c r="G93" s="104">
        <f t="shared" si="2"/>
        <v>0</v>
      </c>
      <c r="H93" s="103"/>
      <c r="I93" s="99"/>
      <c r="J93" s="99"/>
    </row>
    <row r="94" spans="1:10" s="25" customFormat="1" ht="30" customHeight="1" thickBot="1" x14ac:dyDescent="0.35">
      <c r="A94" s="76" t="s">
        <v>196</v>
      </c>
      <c r="B94" s="61" t="s">
        <v>212</v>
      </c>
      <c r="C94" s="80" t="s">
        <v>446</v>
      </c>
      <c r="D94" s="66" t="s">
        <v>88</v>
      </c>
      <c r="E94" s="63">
        <v>1154</v>
      </c>
      <c r="F94" s="29"/>
      <c r="G94" s="102">
        <f t="shared" si="2"/>
        <v>0</v>
      </c>
      <c r="H94" s="103"/>
      <c r="I94" s="99"/>
      <c r="J94" s="99"/>
    </row>
    <row r="95" spans="1:10" s="25" customFormat="1" ht="30" customHeight="1" thickBot="1" x14ac:dyDescent="0.35">
      <c r="A95" s="77" t="s">
        <v>196</v>
      </c>
      <c r="B95" s="67" t="s">
        <v>445</v>
      </c>
      <c r="C95" s="68" t="s">
        <v>149</v>
      </c>
      <c r="D95" s="69" t="s">
        <v>88</v>
      </c>
      <c r="E95" s="70">
        <v>2103</v>
      </c>
      <c r="F95" s="40"/>
      <c r="G95" s="94">
        <f t="shared" si="2"/>
        <v>0</v>
      </c>
      <c r="H95" s="107" t="s">
        <v>38</v>
      </c>
      <c r="I95" s="96">
        <f>ROUND(SUM(G30:G95),2)</f>
        <v>0</v>
      </c>
      <c r="J95" s="99"/>
    </row>
    <row r="96" spans="1:10" s="25" customFormat="1" ht="30" customHeight="1" x14ac:dyDescent="0.3">
      <c r="A96" s="71" t="s">
        <v>160</v>
      </c>
      <c r="B96" s="72" t="s">
        <v>213</v>
      </c>
      <c r="C96" s="73" t="s">
        <v>161</v>
      </c>
      <c r="D96" s="74" t="s">
        <v>86</v>
      </c>
      <c r="E96" s="75">
        <v>22</v>
      </c>
      <c r="F96" s="30"/>
      <c r="G96" s="97">
        <f t="shared" si="2"/>
        <v>0</v>
      </c>
      <c r="H96" s="98"/>
      <c r="I96" s="99"/>
      <c r="J96" s="99"/>
    </row>
    <row r="97" spans="1:10" s="25" customFormat="1" ht="30" customHeight="1" x14ac:dyDescent="0.3">
      <c r="A97" s="71" t="s">
        <v>160</v>
      </c>
      <c r="B97" s="72" t="s">
        <v>214</v>
      </c>
      <c r="C97" s="73" t="s">
        <v>162</v>
      </c>
      <c r="D97" s="74" t="s">
        <v>86</v>
      </c>
      <c r="E97" s="75">
        <v>2</v>
      </c>
      <c r="F97" s="30"/>
      <c r="G97" s="97">
        <f t="shared" si="2"/>
        <v>0</v>
      </c>
      <c r="H97" s="98"/>
      <c r="I97" s="99"/>
      <c r="J97" s="99"/>
    </row>
    <row r="98" spans="1:10" s="25" customFormat="1" ht="30" customHeight="1" x14ac:dyDescent="0.3">
      <c r="A98" s="71" t="s">
        <v>160</v>
      </c>
      <c r="B98" s="72" t="s">
        <v>215</v>
      </c>
      <c r="C98" s="73" t="s">
        <v>163</v>
      </c>
      <c r="D98" s="74" t="s">
        <v>86</v>
      </c>
      <c r="E98" s="75">
        <v>53</v>
      </c>
      <c r="F98" s="30"/>
      <c r="G98" s="97">
        <f t="shared" si="2"/>
        <v>0</v>
      </c>
      <c r="H98" s="98"/>
      <c r="I98" s="99"/>
      <c r="J98" s="99"/>
    </row>
    <row r="99" spans="1:10" s="25" customFormat="1" ht="30" customHeight="1" x14ac:dyDescent="0.3">
      <c r="A99" s="71" t="s">
        <v>160</v>
      </c>
      <c r="B99" s="72" t="s">
        <v>216</v>
      </c>
      <c r="C99" s="73" t="s">
        <v>164</v>
      </c>
      <c r="D99" s="74" t="s">
        <v>86</v>
      </c>
      <c r="E99" s="75">
        <v>5</v>
      </c>
      <c r="F99" s="30"/>
      <c r="G99" s="97">
        <f t="shared" si="2"/>
        <v>0</v>
      </c>
      <c r="H99" s="98"/>
      <c r="I99" s="99"/>
      <c r="J99" s="99"/>
    </row>
    <row r="100" spans="1:10" s="25" customFormat="1" ht="30" customHeight="1" x14ac:dyDescent="0.3">
      <c r="A100" s="71" t="s">
        <v>160</v>
      </c>
      <c r="B100" s="72" t="s">
        <v>217</v>
      </c>
      <c r="C100" s="73" t="s">
        <v>165</v>
      </c>
      <c r="D100" s="74" t="s">
        <v>86</v>
      </c>
      <c r="E100" s="75">
        <v>3</v>
      </c>
      <c r="F100" s="30"/>
      <c r="G100" s="97">
        <f t="shared" si="2"/>
        <v>0</v>
      </c>
      <c r="H100" s="98"/>
      <c r="I100" s="99"/>
      <c r="J100" s="99"/>
    </row>
    <row r="101" spans="1:10" s="25" customFormat="1" ht="30" customHeight="1" x14ac:dyDescent="0.3">
      <c r="A101" s="71" t="s">
        <v>160</v>
      </c>
      <c r="B101" s="72" t="s">
        <v>218</v>
      </c>
      <c r="C101" s="73" t="s">
        <v>166</v>
      </c>
      <c r="D101" s="74" t="s">
        <v>86</v>
      </c>
      <c r="E101" s="75">
        <v>1</v>
      </c>
      <c r="F101" s="30"/>
      <c r="G101" s="97">
        <f t="shared" ref="G101:G132" si="3">ROUND((E101*F101),2)</f>
        <v>0</v>
      </c>
      <c r="H101" s="98"/>
      <c r="I101" s="99"/>
      <c r="J101" s="99"/>
    </row>
    <row r="102" spans="1:10" s="25" customFormat="1" ht="30" customHeight="1" x14ac:dyDescent="0.3">
      <c r="A102" s="71" t="s">
        <v>160</v>
      </c>
      <c r="B102" s="72" t="s">
        <v>219</v>
      </c>
      <c r="C102" s="73" t="s">
        <v>167</v>
      </c>
      <c r="D102" s="74" t="s">
        <v>86</v>
      </c>
      <c r="E102" s="75">
        <v>12</v>
      </c>
      <c r="F102" s="30"/>
      <c r="G102" s="97">
        <f t="shared" si="3"/>
        <v>0</v>
      </c>
      <c r="H102" s="98"/>
      <c r="I102" s="99"/>
      <c r="J102" s="99"/>
    </row>
    <row r="103" spans="1:10" s="25" customFormat="1" ht="30" customHeight="1" x14ac:dyDescent="0.3">
      <c r="A103" s="71" t="s">
        <v>160</v>
      </c>
      <c r="B103" s="72" t="s">
        <v>220</v>
      </c>
      <c r="C103" s="73" t="s">
        <v>168</v>
      </c>
      <c r="D103" s="74" t="s">
        <v>86</v>
      </c>
      <c r="E103" s="75">
        <v>6</v>
      </c>
      <c r="F103" s="30"/>
      <c r="G103" s="97">
        <f t="shared" si="3"/>
        <v>0</v>
      </c>
      <c r="H103" s="98"/>
      <c r="I103" s="99"/>
      <c r="J103" s="99"/>
    </row>
    <row r="104" spans="1:10" s="25" customFormat="1" ht="30" customHeight="1" x14ac:dyDescent="0.3">
      <c r="A104" s="71" t="s">
        <v>160</v>
      </c>
      <c r="B104" s="72" t="s">
        <v>221</v>
      </c>
      <c r="C104" s="73" t="s">
        <v>169</v>
      </c>
      <c r="D104" s="74" t="s">
        <v>88</v>
      </c>
      <c r="E104" s="75">
        <v>269</v>
      </c>
      <c r="F104" s="30"/>
      <c r="G104" s="97">
        <f t="shared" si="3"/>
        <v>0</v>
      </c>
      <c r="H104" s="98"/>
      <c r="I104" s="99"/>
      <c r="J104" s="99"/>
    </row>
    <row r="105" spans="1:10" s="25" customFormat="1" ht="30" customHeight="1" x14ac:dyDescent="0.3">
      <c r="A105" s="71" t="s">
        <v>160</v>
      </c>
      <c r="B105" s="72" t="s">
        <v>222</v>
      </c>
      <c r="C105" s="73" t="s">
        <v>170</v>
      </c>
      <c r="D105" s="74" t="s">
        <v>88</v>
      </c>
      <c r="E105" s="75">
        <v>219</v>
      </c>
      <c r="F105" s="30"/>
      <c r="G105" s="97">
        <f t="shared" si="3"/>
        <v>0</v>
      </c>
      <c r="H105" s="98"/>
      <c r="I105" s="99"/>
      <c r="J105" s="99"/>
    </row>
    <row r="106" spans="1:10" s="25" customFormat="1" ht="30" customHeight="1" x14ac:dyDescent="0.3">
      <c r="A106" s="71" t="s">
        <v>160</v>
      </c>
      <c r="B106" s="72" t="s">
        <v>223</v>
      </c>
      <c r="C106" s="73" t="s">
        <v>171</v>
      </c>
      <c r="D106" s="74" t="s">
        <v>88</v>
      </c>
      <c r="E106" s="75">
        <v>100</v>
      </c>
      <c r="F106" s="30"/>
      <c r="G106" s="97">
        <f t="shared" si="3"/>
        <v>0</v>
      </c>
      <c r="H106" s="98"/>
      <c r="I106" s="99"/>
      <c r="J106" s="99"/>
    </row>
    <row r="107" spans="1:10" s="25" customFormat="1" ht="30" customHeight="1" x14ac:dyDescent="0.3">
      <c r="A107" s="71" t="s">
        <v>160</v>
      </c>
      <c r="B107" s="72" t="s">
        <v>224</v>
      </c>
      <c r="C107" s="73" t="s">
        <v>172</v>
      </c>
      <c r="D107" s="74" t="s">
        <v>88</v>
      </c>
      <c r="E107" s="75">
        <v>567</v>
      </c>
      <c r="F107" s="30"/>
      <c r="G107" s="97">
        <f t="shared" si="3"/>
        <v>0</v>
      </c>
      <c r="H107" s="98"/>
      <c r="I107" s="99"/>
      <c r="J107" s="99"/>
    </row>
    <row r="108" spans="1:10" s="25" customFormat="1" ht="30" customHeight="1" x14ac:dyDescent="0.3">
      <c r="A108" s="71" t="s">
        <v>160</v>
      </c>
      <c r="B108" s="72" t="s">
        <v>225</v>
      </c>
      <c r="C108" s="73" t="s">
        <v>173</v>
      </c>
      <c r="D108" s="74" t="s">
        <v>98</v>
      </c>
      <c r="E108" s="75">
        <v>17.46</v>
      </c>
      <c r="F108" s="30"/>
      <c r="G108" s="97">
        <f t="shared" si="3"/>
        <v>0</v>
      </c>
      <c r="H108" s="98"/>
      <c r="I108" s="99"/>
      <c r="J108" s="99"/>
    </row>
    <row r="109" spans="1:10" s="25" customFormat="1" ht="30" customHeight="1" thickBot="1" x14ac:dyDescent="0.35">
      <c r="A109" s="71" t="s">
        <v>160</v>
      </c>
      <c r="B109" s="72" t="s">
        <v>226</v>
      </c>
      <c r="C109" s="73" t="s">
        <v>174</v>
      </c>
      <c r="D109" s="74" t="s">
        <v>98</v>
      </c>
      <c r="E109" s="75">
        <v>3</v>
      </c>
      <c r="F109" s="30"/>
      <c r="G109" s="97">
        <f t="shared" si="3"/>
        <v>0</v>
      </c>
      <c r="H109" s="98"/>
      <c r="I109" s="99"/>
      <c r="J109" s="99"/>
    </row>
    <row r="110" spans="1:10" s="25" customFormat="1" ht="30" customHeight="1" thickBot="1" x14ac:dyDescent="0.35">
      <c r="A110" s="77" t="s">
        <v>160</v>
      </c>
      <c r="B110" s="67" t="s">
        <v>227</v>
      </c>
      <c r="C110" s="83" t="s">
        <v>175</v>
      </c>
      <c r="D110" s="84" t="s">
        <v>98</v>
      </c>
      <c r="E110" s="85">
        <v>6</v>
      </c>
      <c r="F110" s="31"/>
      <c r="G110" s="108">
        <f t="shared" si="3"/>
        <v>0</v>
      </c>
      <c r="H110" s="95" t="s">
        <v>197</v>
      </c>
      <c r="I110" s="96">
        <f>ROUND(SUM(G96:G110),2)</f>
        <v>0</v>
      </c>
      <c r="J110" s="99"/>
    </row>
    <row r="111" spans="1:10" s="25" customFormat="1" ht="30" customHeight="1" x14ac:dyDescent="0.3">
      <c r="A111" s="71" t="s">
        <v>176</v>
      </c>
      <c r="B111" s="72" t="s">
        <v>200</v>
      </c>
      <c r="C111" s="73" t="s">
        <v>177</v>
      </c>
      <c r="D111" s="74" t="s">
        <v>89</v>
      </c>
      <c r="E111" s="75">
        <v>3843</v>
      </c>
      <c r="F111" s="30"/>
      <c r="G111" s="97">
        <f t="shared" si="3"/>
        <v>0</v>
      </c>
      <c r="H111" s="98"/>
      <c r="I111" s="99"/>
      <c r="J111" s="99"/>
    </row>
    <row r="112" spans="1:10" s="25" customFormat="1" ht="30" customHeight="1" thickBot="1" x14ac:dyDescent="0.35">
      <c r="A112" s="71" t="s">
        <v>176</v>
      </c>
      <c r="B112" s="72" t="s">
        <v>201</v>
      </c>
      <c r="C112" s="73" t="s">
        <v>178</v>
      </c>
      <c r="D112" s="74" t="s">
        <v>86</v>
      </c>
      <c r="E112" s="75">
        <v>4</v>
      </c>
      <c r="F112" s="30"/>
      <c r="G112" s="97">
        <f t="shared" si="3"/>
        <v>0</v>
      </c>
      <c r="H112" s="98"/>
      <c r="I112" s="99"/>
      <c r="J112" s="99"/>
    </row>
    <row r="113" spans="1:10" s="25" customFormat="1" ht="80.150000000000006" customHeight="1" thickBot="1" x14ac:dyDescent="0.35">
      <c r="A113" s="77" t="s">
        <v>176</v>
      </c>
      <c r="B113" s="67" t="s">
        <v>202</v>
      </c>
      <c r="C113" s="86" t="s">
        <v>199</v>
      </c>
      <c r="D113" s="84" t="s">
        <v>5</v>
      </c>
      <c r="E113" s="85">
        <v>1</v>
      </c>
      <c r="F113" s="31"/>
      <c r="G113" s="108">
        <f t="shared" si="3"/>
        <v>0</v>
      </c>
      <c r="H113" s="95" t="s">
        <v>198</v>
      </c>
      <c r="I113" s="96">
        <f>ROUND(SUM(G111:G113),2)</f>
        <v>0</v>
      </c>
      <c r="J113" s="99"/>
    </row>
    <row r="114" spans="1:10" ht="44.25" customHeight="1" thickBot="1" x14ac:dyDescent="0.35">
      <c r="A114" s="87"/>
      <c r="B114" s="87"/>
      <c r="C114" s="87"/>
      <c r="D114" s="88"/>
      <c r="E114" s="88"/>
      <c r="F114" s="32" t="s">
        <v>35</v>
      </c>
      <c r="G114" s="109">
        <f>SUM(G5:G113)</f>
        <v>-10791</v>
      </c>
      <c r="H114" s="92"/>
      <c r="I114" s="106"/>
      <c r="J114" s="90"/>
    </row>
    <row r="115" spans="1:10" ht="20.25" customHeight="1" x14ac:dyDescent="0.3">
      <c r="A115" s="49"/>
      <c r="B115" s="49"/>
      <c r="C115" s="33"/>
      <c r="D115" s="33"/>
      <c r="E115" s="50"/>
      <c r="F115" s="33"/>
      <c r="G115" s="34"/>
    </row>
  </sheetData>
  <sheetProtection algorithmName="SHA-512" hashValue="V6zPV49dzTlV3tpqIDFVkr/i3EFb7t6oAr40HqJOl8/xzi0feRRjNOkLvpXt8UYQDiAsbkTt3B/rKQEPbLABwg==" saltValue="2ZKWENLsdaa76P1xJLdalg==" spinCount="100000" sheet="1" objects="1" scenarios="1"/>
  <mergeCells count="3">
    <mergeCell ref="A1:G1"/>
    <mergeCell ref="A3:G3"/>
    <mergeCell ref="H30:H94"/>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DDD86-42D6-4C53-9A3B-1938B82D22C3}">
  <sheetPr codeName="Lapas4"/>
  <dimension ref="A1:J37"/>
  <sheetViews>
    <sheetView zoomScale="40" zoomScaleNormal="40" workbookViewId="0">
      <pane ySplit="4" topLeftCell="A5" activePane="bottomLeft" state="frozen"/>
      <selection pane="bottomLeft" activeCell="A5" sqref="A5"/>
    </sheetView>
  </sheetViews>
  <sheetFormatPr defaultColWidth="9.1796875" defaultRowHeight="14" x14ac:dyDescent="0.3"/>
  <cols>
    <col min="1" max="1" width="30.7265625" style="7" customWidth="1"/>
    <col min="2" max="2" width="8.7265625" style="7" customWidth="1"/>
    <col min="3" max="3" width="80.7265625" style="4" customWidth="1"/>
    <col min="4" max="4" width="10.7265625" style="3" customWidth="1"/>
    <col min="5" max="5" width="20.7265625" style="3" customWidth="1"/>
    <col min="6" max="6" width="20.7265625" style="5" customWidth="1"/>
    <col min="7" max="7" width="20.7265625" style="3" customWidth="1"/>
    <col min="8" max="8" width="21.54296875" style="6" customWidth="1"/>
    <col min="9" max="9" width="16.1796875" style="2" customWidth="1"/>
    <col min="10" max="16384" width="9.1796875" style="2"/>
  </cols>
  <sheetData>
    <row r="1" spans="1:10" ht="40" customHeight="1" x14ac:dyDescent="0.3">
      <c r="A1" s="54" t="s">
        <v>112</v>
      </c>
      <c r="B1" s="54"/>
      <c r="C1" s="54"/>
      <c r="D1" s="54"/>
      <c r="E1" s="54"/>
      <c r="F1" s="54"/>
      <c r="G1" s="54"/>
    </row>
    <row r="2" spans="1:10" ht="20.25" customHeight="1" thickBot="1" x14ac:dyDescent="0.35">
      <c r="A2" s="15"/>
      <c r="B2" s="15"/>
      <c r="C2" s="14"/>
      <c r="D2" s="14"/>
      <c r="E2" s="17"/>
      <c r="F2" s="14"/>
      <c r="G2" s="13"/>
    </row>
    <row r="3" spans="1:10" ht="30" customHeight="1" x14ac:dyDescent="0.3">
      <c r="A3" s="57" t="s">
        <v>228</v>
      </c>
      <c r="B3" s="57"/>
      <c r="C3" s="57"/>
      <c r="D3" s="57"/>
      <c r="E3" s="57"/>
      <c r="F3" s="57"/>
      <c r="G3" s="58"/>
    </row>
    <row r="4" spans="1:10" ht="49.15" customHeight="1" thickBot="1" x14ac:dyDescent="0.35">
      <c r="A4" s="10" t="s">
        <v>34</v>
      </c>
      <c r="B4" s="10" t="s">
        <v>0</v>
      </c>
      <c r="C4" s="10" t="s">
        <v>1</v>
      </c>
      <c r="D4" s="10" t="s">
        <v>2</v>
      </c>
      <c r="E4" s="18" t="s">
        <v>3</v>
      </c>
      <c r="F4" s="11" t="s">
        <v>106</v>
      </c>
      <c r="G4" s="12" t="s">
        <v>4</v>
      </c>
      <c r="H4" s="136"/>
      <c r="I4" s="135"/>
      <c r="J4" s="135"/>
    </row>
    <row r="5" spans="1:10" ht="55" customHeight="1" x14ac:dyDescent="0.3">
      <c r="A5" s="110" t="s">
        <v>229</v>
      </c>
      <c r="B5" s="111" t="s">
        <v>6</v>
      </c>
      <c r="C5" s="112" t="s">
        <v>241</v>
      </c>
      <c r="D5" s="113" t="s">
        <v>88</v>
      </c>
      <c r="E5" s="114">
        <v>200.1</v>
      </c>
      <c r="F5" s="1"/>
      <c r="G5" s="137">
        <f t="shared" ref="G5:G29" si="0">ROUND((E5*F5),2)</f>
        <v>0</v>
      </c>
      <c r="H5" s="136"/>
      <c r="I5" s="135"/>
      <c r="J5" s="135"/>
    </row>
    <row r="6" spans="1:10" ht="45" customHeight="1" x14ac:dyDescent="0.3">
      <c r="A6" s="110" t="s">
        <v>229</v>
      </c>
      <c r="B6" s="111" t="s">
        <v>7</v>
      </c>
      <c r="C6" s="112" t="s">
        <v>242</v>
      </c>
      <c r="D6" s="113" t="s">
        <v>88</v>
      </c>
      <c r="E6" s="114">
        <v>261.8</v>
      </c>
      <c r="F6" s="1"/>
      <c r="G6" s="137">
        <f t="shared" si="0"/>
        <v>0</v>
      </c>
      <c r="H6" s="136"/>
      <c r="I6" s="135"/>
      <c r="J6" s="135"/>
    </row>
    <row r="7" spans="1:10" ht="50" customHeight="1" x14ac:dyDescent="0.3">
      <c r="A7" s="110" t="s">
        <v>229</v>
      </c>
      <c r="B7" s="111" t="s">
        <v>8</v>
      </c>
      <c r="C7" s="112" t="s">
        <v>243</v>
      </c>
      <c r="D7" s="113" t="s">
        <v>88</v>
      </c>
      <c r="E7" s="114">
        <v>572.9</v>
      </c>
      <c r="F7" s="1"/>
      <c r="G7" s="137">
        <f t="shared" si="0"/>
        <v>0</v>
      </c>
      <c r="H7" s="136"/>
      <c r="I7" s="135"/>
      <c r="J7" s="135"/>
    </row>
    <row r="8" spans="1:10" ht="51.5" customHeight="1" x14ac:dyDescent="0.3">
      <c r="A8" s="110" t="s">
        <v>229</v>
      </c>
      <c r="B8" s="111" t="s">
        <v>9</v>
      </c>
      <c r="C8" s="112" t="s">
        <v>244</v>
      </c>
      <c r="D8" s="113" t="s">
        <v>88</v>
      </c>
      <c r="E8" s="114">
        <v>397.2</v>
      </c>
      <c r="F8" s="1"/>
      <c r="G8" s="137">
        <f t="shared" si="0"/>
        <v>0</v>
      </c>
      <c r="H8" s="136"/>
      <c r="I8" s="135"/>
      <c r="J8" s="135"/>
    </row>
    <row r="9" spans="1:10" ht="45" customHeight="1" x14ac:dyDescent="0.3">
      <c r="A9" s="110" t="s">
        <v>229</v>
      </c>
      <c r="B9" s="111" t="s">
        <v>10</v>
      </c>
      <c r="C9" s="112" t="s">
        <v>245</v>
      </c>
      <c r="D9" s="113" t="s">
        <v>86</v>
      </c>
      <c r="E9" s="114">
        <v>54</v>
      </c>
      <c r="F9" s="1"/>
      <c r="G9" s="137">
        <f t="shared" si="0"/>
        <v>0</v>
      </c>
      <c r="H9" s="136"/>
      <c r="I9" s="135"/>
      <c r="J9" s="135"/>
    </row>
    <row r="10" spans="1:10" ht="30" customHeight="1" x14ac:dyDescent="0.3">
      <c r="A10" s="110" t="s">
        <v>229</v>
      </c>
      <c r="B10" s="111" t="s">
        <v>11</v>
      </c>
      <c r="C10" s="112" t="s">
        <v>230</v>
      </c>
      <c r="D10" s="113" t="s">
        <v>86</v>
      </c>
      <c r="E10" s="114">
        <v>54</v>
      </c>
      <c r="F10" s="1"/>
      <c r="G10" s="137">
        <f t="shared" si="0"/>
        <v>0</v>
      </c>
      <c r="H10" s="136"/>
      <c r="I10" s="135"/>
      <c r="J10" s="135"/>
    </row>
    <row r="11" spans="1:10" ht="30" customHeight="1" x14ac:dyDescent="0.3">
      <c r="A11" s="115" t="s">
        <v>229</v>
      </c>
      <c r="B11" s="116" t="s">
        <v>12</v>
      </c>
      <c r="C11" s="117" t="s">
        <v>246</v>
      </c>
      <c r="D11" s="118" t="s">
        <v>86</v>
      </c>
      <c r="E11" s="119">
        <v>32</v>
      </c>
      <c r="F11" s="1"/>
      <c r="G11" s="138">
        <f t="shared" si="0"/>
        <v>0</v>
      </c>
      <c r="H11" s="136"/>
      <c r="I11" s="135"/>
      <c r="J11" s="135"/>
    </row>
    <row r="12" spans="1:10" ht="30" customHeight="1" x14ac:dyDescent="0.3">
      <c r="A12" s="115" t="s">
        <v>229</v>
      </c>
      <c r="B12" s="116" t="s">
        <v>13</v>
      </c>
      <c r="C12" s="117" t="s">
        <v>443</v>
      </c>
      <c r="D12" s="118" t="s">
        <v>86</v>
      </c>
      <c r="E12" s="119">
        <v>6</v>
      </c>
      <c r="F12" s="1"/>
      <c r="G12" s="138">
        <f t="shared" si="0"/>
        <v>0</v>
      </c>
      <c r="H12" s="136"/>
      <c r="I12" s="135"/>
      <c r="J12" s="135"/>
    </row>
    <row r="13" spans="1:10" ht="30" customHeight="1" x14ac:dyDescent="0.3">
      <c r="A13" s="115" t="s">
        <v>229</v>
      </c>
      <c r="B13" s="116" t="s">
        <v>14</v>
      </c>
      <c r="C13" s="117" t="s">
        <v>247</v>
      </c>
      <c r="D13" s="118" t="s">
        <v>86</v>
      </c>
      <c r="E13" s="119">
        <v>16</v>
      </c>
      <c r="F13" s="1"/>
      <c r="G13" s="138">
        <f t="shared" si="0"/>
        <v>0</v>
      </c>
      <c r="H13" s="136"/>
      <c r="I13" s="135"/>
      <c r="J13" s="135"/>
    </row>
    <row r="14" spans="1:10" ht="30" customHeight="1" x14ac:dyDescent="0.3">
      <c r="A14" s="115" t="s">
        <v>229</v>
      </c>
      <c r="B14" s="116" t="s">
        <v>45</v>
      </c>
      <c r="C14" s="117" t="s">
        <v>248</v>
      </c>
      <c r="D14" s="118" t="s">
        <v>86</v>
      </c>
      <c r="E14" s="119">
        <v>11</v>
      </c>
      <c r="F14" s="1"/>
      <c r="G14" s="138">
        <f t="shared" si="0"/>
        <v>0</v>
      </c>
      <c r="H14" s="136"/>
      <c r="I14" s="135"/>
      <c r="J14" s="135"/>
    </row>
    <row r="15" spans="1:10" ht="30" customHeight="1" x14ac:dyDescent="0.3">
      <c r="A15" s="115" t="s">
        <v>229</v>
      </c>
      <c r="B15" s="116" t="s">
        <v>46</v>
      </c>
      <c r="C15" s="117" t="s">
        <v>249</v>
      </c>
      <c r="D15" s="118" t="s">
        <v>86</v>
      </c>
      <c r="E15" s="119">
        <v>5</v>
      </c>
      <c r="F15" s="1"/>
      <c r="G15" s="138">
        <f t="shared" si="0"/>
        <v>0</v>
      </c>
      <c r="H15" s="136"/>
      <c r="I15" s="135"/>
      <c r="J15" s="135"/>
    </row>
    <row r="16" spans="1:10" ht="30" customHeight="1" x14ac:dyDescent="0.3">
      <c r="A16" s="115" t="s">
        <v>229</v>
      </c>
      <c r="B16" s="116" t="s">
        <v>47</v>
      </c>
      <c r="C16" s="117" t="s">
        <v>440</v>
      </c>
      <c r="D16" s="118" t="s">
        <v>86</v>
      </c>
      <c r="E16" s="119">
        <v>3</v>
      </c>
      <c r="F16" s="1"/>
      <c r="G16" s="138">
        <f t="shared" si="0"/>
        <v>0</v>
      </c>
      <c r="H16" s="136"/>
      <c r="I16" s="135"/>
      <c r="J16" s="135"/>
    </row>
    <row r="17" spans="1:10" ht="30" customHeight="1" x14ac:dyDescent="0.3">
      <c r="A17" s="115" t="s">
        <v>229</v>
      </c>
      <c r="B17" s="116" t="s">
        <v>48</v>
      </c>
      <c r="C17" s="117" t="s">
        <v>441</v>
      </c>
      <c r="D17" s="118" t="s">
        <v>86</v>
      </c>
      <c r="E17" s="119">
        <v>2</v>
      </c>
      <c r="F17" s="1"/>
      <c r="G17" s="138">
        <f t="shared" si="0"/>
        <v>0</v>
      </c>
      <c r="H17" s="136"/>
      <c r="I17" s="135"/>
      <c r="J17" s="135"/>
    </row>
    <row r="18" spans="1:10" ht="30" customHeight="1" x14ac:dyDescent="0.3">
      <c r="A18" s="115" t="s">
        <v>229</v>
      </c>
      <c r="B18" s="116" t="s">
        <v>49</v>
      </c>
      <c r="C18" s="117" t="s">
        <v>442</v>
      </c>
      <c r="D18" s="118" t="s">
        <v>86</v>
      </c>
      <c r="E18" s="119">
        <v>1</v>
      </c>
      <c r="F18" s="1"/>
      <c r="G18" s="138">
        <f t="shared" si="0"/>
        <v>0</v>
      </c>
      <c r="H18" s="136"/>
      <c r="I18" s="135"/>
      <c r="J18" s="135"/>
    </row>
    <row r="19" spans="1:10" ht="30" customHeight="1" x14ac:dyDescent="0.3">
      <c r="A19" s="110" t="s">
        <v>229</v>
      </c>
      <c r="B19" s="111" t="s">
        <v>50</v>
      </c>
      <c r="C19" s="112" t="s">
        <v>231</v>
      </c>
      <c r="D19" s="113" t="s">
        <v>86</v>
      </c>
      <c r="E19" s="114">
        <v>1</v>
      </c>
      <c r="F19" s="1"/>
      <c r="G19" s="137">
        <f t="shared" si="0"/>
        <v>0</v>
      </c>
      <c r="H19" s="136"/>
      <c r="I19" s="135"/>
      <c r="J19" s="135"/>
    </row>
    <row r="20" spans="1:10" ht="30" customHeight="1" x14ac:dyDescent="0.3">
      <c r="A20" s="110" t="s">
        <v>229</v>
      </c>
      <c r="B20" s="111" t="s">
        <v>51</v>
      </c>
      <c r="C20" s="112" t="s">
        <v>232</v>
      </c>
      <c r="D20" s="113" t="s">
        <v>86</v>
      </c>
      <c r="E20" s="114">
        <v>38</v>
      </c>
      <c r="F20" s="1"/>
      <c r="G20" s="137">
        <f t="shared" si="0"/>
        <v>0</v>
      </c>
      <c r="H20" s="136"/>
      <c r="I20" s="135"/>
      <c r="J20" s="135"/>
    </row>
    <row r="21" spans="1:10" ht="30" customHeight="1" x14ac:dyDescent="0.3">
      <c r="A21" s="110" t="s">
        <v>229</v>
      </c>
      <c r="B21" s="111" t="s">
        <v>52</v>
      </c>
      <c r="C21" s="112" t="s">
        <v>233</v>
      </c>
      <c r="D21" s="113" t="s">
        <v>88</v>
      </c>
      <c r="E21" s="114">
        <v>1432</v>
      </c>
      <c r="F21" s="1"/>
      <c r="G21" s="137">
        <f t="shared" si="0"/>
        <v>0</v>
      </c>
      <c r="H21" s="136"/>
      <c r="I21" s="135"/>
      <c r="J21" s="135"/>
    </row>
    <row r="22" spans="1:10" ht="30" customHeight="1" x14ac:dyDescent="0.3">
      <c r="A22" s="110" t="s">
        <v>229</v>
      </c>
      <c r="B22" s="111" t="s">
        <v>53</v>
      </c>
      <c r="C22" s="112" t="s">
        <v>234</v>
      </c>
      <c r="D22" s="113" t="s">
        <v>88</v>
      </c>
      <c r="E22" s="114">
        <v>1432</v>
      </c>
      <c r="F22" s="1"/>
      <c r="G22" s="137">
        <f t="shared" si="0"/>
        <v>0</v>
      </c>
      <c r="H22" s="136"/>
      <c r="I22" s="135"/>
      <c r="J22" s="135"/>
    </row>
    <row r="23" spans="1:10" ht="30" customHeight="1" x14ac:dyDescent="0.3">
      <c r="A23" s="110" t="s">
        <v>229</v>
      </c>
      <c r="B23" s="111" t="s">
        <v>54</v>
      </c>
      <c r="C23" s="112" t="s">
        <v>235</v>
      </c>
      <c r="D23" s="113" t="s">
        <v>88</v>
      </c>
      <c r="E23" s="114">
        <v>1231.9000000000001</v>
      </c>
      <c r="F23" s="1"/>
      <c r="G23" s="137">
        <f t="shared" si="0"/>
        <v>0</v>
      </c>
      <c r="H23" s="136"/>
      <c r="I23" s="135"/>
      <c r="J23" s="135"/>
    </row>
    <row r="24" spans="1:10" ht="30" customHeight="1" x14ac:dyDescent="0.3">
      <c r="A24" s="110" t="s">
        <v>229</v>
      </c>
      <c r="B24" s="111" t="s">
        <v>55</v>
      </c>
      <c r="C24" s="112" t="s">
        <v>236</v>
      </c>
      <c r="D24" s="113" t="s">
        <v>86</v>
      </c>
      <c r="E24" s="114">
        <v>11</v>
      </c>
      <c r="F24" s="1"/>
      <c r="G24" s="137">
        <f t="shared" si="0"/>
        <v>0</v>
      </c>
      <c r="H24" s="136"/>
      <c r="I24" s="135"/>
      <c r="J24" s="135"/>
    </row>
    <row r="25" spans="1:10" ht="30" customHeight="1" x14ac:dyDescent="0.3">
      <c r="A25" s="110" t="s">
        <v>229</v>
      </c>
      <c r="B25" s="111" t="s">
        <v>56</v>
      </c>
      <c r="C25" s="112" t="s">
        <v>237</v>
      </c>
      <c r="D25" s="113" t="s">
        <v>86</v>
      </c>
      <c r="E25" s="114">
        <v>2</v>
      </c>
      <c r="F25" s="1"/>
      <c r="G25" s="137">
        <f t="shared" si="0"/>
        <v>0</v>
      </c>
      <c r="H25" s="136"/>
      <c r="I25" s="135"/>
      <c r="J25" s="135"/>
    </row>
    <row r="26" spans="1:10" ht="30" customHeight="1" x14ac:dyDescent="0.3">
      <c r="A26" s="110" t="s">
        <v>229</v>
      </c>
      <c r="B26" s="111" t="s">
        <v>57</v>
      </c>
      <c r="C26" s="112" t="s">
        <v>238</v>
      </c>
      <c r="D26" s="113" t="s">
        <v>86</v>
      </c>
      <c r="E26" s="114">
        <v>1</v>
      </c>
      <c r="F26" s="1"/>
      <c r="G26" s="137">
        <f t="shared" si="0"/>
        <v>0</v>
      </c>
      <c r="H26" s="136"/>
      <c r="I26" s="135"/>
      <c r="J26" s="135"/>
    </row>
    <row r="27" spans="1:10" ht="30" customHeight="1" x14ac:dyDescent="0.3">
      <c r="A27" s="110" t="s">
        <v>229</v>
      </c>
      <c r="B27" s="111" t="s">
        <v>58</v>
      </c>
      <c r="C27" s="112" t="s">
        <v>239</v>
      </c>
      <c r="D27" s="113" t="s">
        <v>86</v>
      </c>
      <c r="E27" s="114">
        <v>2</v>
      </c>
      <c r="F27" s="1"/>
      <c r="G27" s="137">
        <f t="shared" si="0"/>
        <v>0</v>
      </c>
      <c r="H27" s="136"/>
      <c r="I27" s="135"/>
      <c r="J27" s="135"/>
    </row>
    <row r="28" spans="1:10" ht="30" customHeight="1" thickBot="1" x14ac:dyDescent="0.35">
      <c r="A28" s="110" t="s">
        <v>229</v>
      </c>
      <c r="B28" s="111" t="s">
        <v>59</v>
      </c>
      <c r="C28" s="112" t="s">
        <v>250</v>
      </c>
      <c r="D28" s="113" t="s">
        <v>87</v>
      </c>
      <c r="E28" s="114">
        <v>0.193</v>
      </c>
      <c r="F28" s="1"/>
      <c r="G28" s="137">
        <f t="shared" si="0"/>
        <v>0</v>
      </c>
      <c r="H28" s="136"/>
      <c r="I28" s="135"/>
      <c r="J28" s="135"/>
    </row>
    <row r="29" spans="1:10" ht="30" customHeight="1" thickBot="1" x14ac:dyDescent="0.35">
      <c r="A29" s="110" t="s">
        <v>229</v>
      </c>
      <c r="B29" s="111" t="s">
        <v>96</v>
      </c>
      <c r="C29" s="120" t="s">
        <v>240</v>
      </c>
      <c r="D29" s="121" t="s">
        <v>87</v>
      </c>
      <c r="E29" s="122">
        <v>0.64</v>
      </c>
      <c r="F29" s="1"/>
      <c r="G29" s="139">
        <f t="shared" si="0"/>
        <v>0</v>
      </c>
      <c r="H29" s="95" t="s">
        <v>36</v>
      </c>
      <c r="I29" s="140">
        <f>ROUND(SUM(G5:G29),2)</f>
        <v>0</v>
      </c>
      <c r="J29" s="135"/>
    </row>
    <row r="30" spans="1:10" ht="30" customHeight="1" x14ac:dyDescent="0.3">
      <c r="A30" s="123" t="s">
        <v>258</v>
      </c>
      <c r="B30" s="124" t="s">
        <v>15</v>
      </c>
      <c r="C30" s="125" t="s">
        <v>251</v>
      </c>
      <c r="D30" s="126" t="s">
        <v>87</v>
      </c>
      <c r="E30" s="127">
        <v>298</v>
      </c>
      <c r="F30" s="1"/>
      <c r="G30" s="141">
        <f t="shared" ref="G30:G36" si="1">ROUND((E30*F30),2)</f>
        <v>0</v>
      </c>
      <c r="H30" s="136"/>
      <c r="I30" s="135"/>
      <c r="J30" s="135"/>
    </row>
    <row r="31" spans="1:10" ht="30" customHeight="1" x14ac:dyDescent="0.3">
      <c r="A31" s="110" t="s">
        <v>258</v>
      </c>
      <c r="B31" s="128" t="s">
        <v>16</v>
      </c>
      <c r="C31" s="129" t="s">
        <v>252</v>
      </c>
      <c r="D31" s="113" t="s">
        <v>87</v>
      </c>
      <c r="E31" s="114">
        <v>714</v>
      </c>
      <c r="F31" s="1"/>
      <c r="G31" s="137">
        <f t="shared" si="1"/>
        <v>0</v>
      </c>
      <c r="H31" s="136"/>
      <c r="I31" s="135"/>
      <c r="J31" s="135"/>
    </row>
    <row r="32" spans="1:10" ht="30" customHeight="1" x14ac:dyDescent="0.3">
      <c r="A32" s="110" t="s">
        <v>258</v>
      </c>
      <c r="B32" s="128" t="s">
        <v>17</v>
      </c>
      <c r="C32" s="129" t="s">
        <v>253</v>
      </c>
      <c r="D32" s="113" t="s">
        <v>87</v>
      </c>
      <c r="E32" s="114">
        <v>980</v>
      </c>
      <c r="F32" s="1"/>
      <c r="G32" s="137">
        <f t="shared" si="1"/>
        <v>0</v>
      </c>
      <c r="H32" s="136"/>
      <c r="I32" s="135"/>
      <c r="J32" s="135"/>
    </row>
    <row r="33" spans="1:10" ht="30" customHeight="1" x14ac:dyDescent="0.3">
      <c r="A33" s="110" t="s">
        <v>258</v>
      </c>
      <c r="B33" s="128" t="s">
        <v>18</v>
      </c>
      <c r="C33" s="129" t="s">
        <v>254</v>
      </c>
      <c r="D33" s="113" t="s">
        <v>87</v>
      </c>
      <c r="E33" s="114">
        <v>22</v>
      </c>
      <c r="F33" s="1"/>
      <c r="G33" s="137">
        <f t="shared" si="1"/>
        <v>0</v>
      </c>
      <c r="H33" s="136"/>
      <c r="I33" s="135"/>
      <c r="J33" s="135"/>
    </row>
    <row r="34" spans="1:10" ht="30" customHeight="1" x14ac:dyDescent="0.3">
      <c r="A34" s="110" t="s">
        <v>258</v>
      </c>
      <c r="B34" s="128" t="s">
        <v>19</v>
      </c>
      <c r="C34" s="129" t="s">
        <v>255</v>
      </c>
      <c r="D34" s="113" t="s">
        <v>87</v>
      </c>
      <c r="E34" s="114">
        <v>28.4</v>
      </c>
      <c r="F34" s="1"/>
      <c r="G34" s="137">
        <f t="shared" si="1"/>
        <v>0</v>
      </c>
      <c r="H34" s="136"/>
      <c r="I34" s="135"/>
      <c r="J34" s="135"/>
    </row>
    <row r="35" spans="1:10" ht="30" customHeight="1" thickBot="1" x14ac:dyDescent="0.35">
      <c r="A35" s="110" t="s">
        <v>258</v>
      </c>
      <c r="B35" s="128" t="s">
        <v>20</v>
      </c>
      <c r="C35" s="129" t="s">
        <v>256</v>
      </c>
      <c r="D35" s="113" t="s">
        <v>87</v>
      </c>
      <c r="E35" s="114">
        <v>192</v>
      </c>
      <c r="F35" s="1"/>
      <c r="G35" s="137">
        <f t="shared" si="1"/>
        <v>0</v>
      </c>
      <c r="H35" s="136"/>
      <c r="I35" s="135"/>
      <c r="J35" s="135"/>
    </row>
    <row r="36" spans="1:10" ht="30" customHeight="1" thickBot="1" x14ac:dyDescent="0.35">
      <c r="A36" s="130" t="s">
        <v>258</v>
      </c>
      <c r="B36" s="131" t="s">
        <v>21</v>
      </c>
      <c r="C36" s="132" t="s">
        <v>257</v>
      </c>
      <c r="D36" s="121" t="s">
        <v>87</v>
      </c>
      <c r="E36" s="122">
        <v>0.28799999999999998</v>
      </c>
      <c r="F36" s="1"/>
      <c r="G36" s="139">
        <f t="shared" si="1"/>
        <v>0</v>
      </c>
      <c r="H36" s="95" t="s">
        <v>37</v>
      </c>
      <c r="I36" s="140">
        <f>ROUND(SUM(G30:G36),2)</f>
        <v>0</v>
      </c>
      <c r="J36" s="135"/>
    </row>
    <row r="37" spans="1:10" ht="42.5" thickBot="1" x14ac:dyDescent="0.35">
      <c r="A37" s="133"/>
      <c r="B37" s="133"/>
      <c r="C37" s="134"/>
      <c r="D37" s="135"/>
      <c r="E37" s="135"/>
      <c r="F37" s="16" t="s">
        <v>99</v>
      </c>
      <c r="G37" s="142">
        <f>SUM(G5:G36)</f>
        <v>0</v>
      </c>
      <c r="H37" s="136"/>
      <c r="I37" s="135"/>
      <c r="J37" s="135"/>
    </row>
  </sheetData>
  <sheetProtection algorithmName="SHA-512" hashValue="24YzR973Ja+n9qMpj6dWVXsDOGqwaGLcjM8rPXYifv01xkzn2xv3MGJp2NxQ3FMDm0+JtZc1S1RoCOR6sUb+pg==" saltValue="KntMV/kiTQ3Ov+IZw8rgBA=="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0D633-925E-417E-A111-CF49769333BA}">
  <dimension ref="A1:K91"/>
  <sheetViews>
    <sheetView zoomScale="40" zoomScaleNormal="40" workbookViewId="0">
      <pane ySplit="4" topLeftCell="A5" activePane="bottomLeft" state="frozen"/>
      <selection pane="bottomLeft" activeCell="A4" sqref="A4"/>
    </sheetView>
  </sheetViews>
  <sheetFormatPr defaultColWidth="9.1796875" defaultRowHeight="14" x14ac:dyDescent="0.3"/>
  <cols>
    <col min="1" max="1" width="30.7265625" style="7" customWidth="1"/>
    <col min="2" max="2" width="8.7265625" style="7" customWidth="1"/>
    <col min="3" max="3" width="80.7265625" style="4" customWidth="1"/>
    <col min="4" max="4" width="10.7265625" style="3" customWidth="1"/>
    <col min="5" max="5" width="20.7265625" style="3" customWidth="1"/>
    <col min="6" max="6" width="20.7265625" style="5" customWidth="1"/>
    <col min="7" max="7" width="20.7265625" style="3" customWidth="1"/>
    <col min="8" max="8" width="21.54296875" style="6" customWidth="1"/>
    <col min="9" max="9" width="16.1796875" style="2" customWidth="1"/>
    <col min="10" max="16384" width="9.1796875" style="2"/>
  </cols>
  <sheetData>
    <row r="1" spans="1:11" ht="40" customHeight="1" x14ac:dyDescent="0.3">
      <c r="A1" s="54" t="s">
        <v>112</v>
      </c>
      <c r="B1" s="54"/>
      <c r="C1" s="54"/>
      <c r="D1" s="54"/>
      <c r="E1" s="54"/>
      <c r="F1" s="54"/>
      <c r="G1" s="54"/>
    </row>
    <row r="2" spans="1:11" ht="20.25" customHeight="1" thickBot="1" x14ac:dyDescent="0.35">
      <c r="A2" s="15"/>
      <c r="B2" s="15"/>
      <c r="C2" s="14"/>
      <c r="D2" s="14"/>
      <c r="E2" s="17"/>
      <c r="F2" s="14"/>
      <c r="G2" s="13"/>
    </row>
    <row r="3" spans="1:11" ht="30" customHeight="1" x14ac:dyDescent="0.3">
      <c r="A3" s="57" t="s">
        <v>375</v>
      </c>
      <c r="B3" s="57"/>
      <c r="C3" s="57"/>
      <c r="D3" s="57"/>
      <c r="E3" s="57"/>
      <c r="F3" s="57"/>
      <c r="G3" s="58"/>
    </row>
    <row r="4" spans="1:11" ht="49.15" customHeight="1" thickBot="1" x14ac:dyDescent="0.35">
      <c r="A4" s="10" t="s">
        <v>34</v>
      </c>
      <c r="B4" s="10" t="s">
        <v>0</v>
      </c>
      <c r="C4" s="10" t="s">
        <v>1</v>
      </c>
      <c r="D4" s="10" t="s">
        <v>2</v>
      </c>
      <c r="E4" s="18" t="s">
        <v>3</v>
      </c>
      <c r="F4" s="11" t="s">
        <v>106</v>
      </c>
      <c r="G4" s="12" t="s">
        <v>4</v>
      </c>
      <c r="H4" s="136"/>
      <c r="I4" s="135"/>
      <c r="J4" s="135"/>
      <c r="K4" s="135"/>
    </row>
    <row r="5" spans="1:11" ht="30" customHeight="1" x14ac:dyDescent="0.3">
      <c r="A5" s="110" t="s">
        <v>344</v>
      </c>
      <c r="B5" s="128" t="s">
        <v>6</v>
      </c>
      <c r="C5" s="129" t="s">
        <v>339</v>
      </c>
      <c r="D5" s="113" t="s">
        <v>5</v>
      </c>
      <c r="E5" s="114">
        <v>2</v>
      </c>
      <c r="F5" s="1"/>
      <c r="G5" s="137">
        <f t="shared" ref="G5:G61" si="0">ROUND((E5*F5),2)</f>
        <v>0</v>
      </c>
      <c r="H5" s="136"/>
      <c r="I5" s="135"/>
      <c r="J5" s="135"/>
      <c r="K5" s="135"/>
    </row>
    <row r="6" spans="1:11" ht="30" customHeight="1" x14ac:dyDescent="0.3">
      <c r="A6" s="110" t="s">
        <v>344</v>
      </c>
      <c r="B6" s="128" t="s">
        <v>7</v>
      </c>
      <c r="C6" s="129" t="s">
        <v>340</v>
      </c>
      <c r="D6" s="113" t="s">
        <v>86</v>
      </c>
      <c r="E6" s="114">
        <v>2</v>
      </c>
      <c r="F6" s="1"/>
      <c r="G6" s="137">
        <f t="shared" si="0"/>
        <v>0</v>
      </c>
      <c r="H6" s="136"/>
      <c r="I6" s="135"/>
      <c r="J6" s="135"/>
      <c r="K6" s="135"/>
    </row>
    <row r="7" spans="1:11" ht="30" customHeight="1" x14ac:dyDescent="0.3">
      <c r="A7" s="110" t="s">
        <v>344</v>
      </c>
      <c r="B7" s="128" t="s">
        <v>8</v>
      </c>
      <c r="C7" s="129" t="s">
        <v>317</v>
      </c>
      <c r="D7" s="113" t="s">
        <v>86</v>
      </c>
      <c r="E7" s="114">
        <v>27</v>
      </c>
      <c r="F7" s="1"/>
      <c r="G7" s="137">
        <f t="shared" si="0"/>
        <v>0</v>
      </c>
      <c r="H7" s="136"/>
      <c r="I7" s="135"/>
      <c r="J7" s="135"/>
      <c r="K7" s="135"/>
    </row>
    <row r="8" spans="1:11" ht="30" customHeight="1" x14ac:dyDescent="0.3">
      <c r="A8" s="110" t="s">
        <v>344</v>
      </c>
      <c r="B8" s="128" t="s">
        <v>9</v>
      </c>
      <c r="C8" s="129" t="s">
        <v>341</v>
      </c>
      <c r="D8" s="113" t="s">
        <v>5</v>
      </c>
      <c r="E8" s="114">
        <v>15</v>
      </c>
      <c r="F8" s="1"/>
      <c r="G8" s="137">
        <f t="shared" si="0"/>
        <v>0</v>
      </c>
      <c r="H8" s="136"/>
      <c r="I8" s="135"/>
      <c r="J8" s="135"/>
      <c r="K8" s="135"/>
    </row>
    <row r="9" spans="1:11" ht="30" customHeight="1" thickBot="1" x14ac:dyDescent="0.35">
      <c r="A9" s="110" t="s">
        <v>344</v>
      </c>
      <c r="B9" s="128" t="s">
        <v>10</v>
      </c>
      <c r="C9" s="129" t="s">
        <v>342</v>
      </c>
      <c r="D9" s="113" t="s">
        <v>88</v>
      </c>
      <c r="E9" s="114">
        <v>780</v>
      </c>
      <c r="F9" s="1"/>
      <c r="G9" s="137">
        <f t="shared" si="0"/>
        <v>0</v>
      </c>
      <c r="H9" s="136"/>
      <c r="I9" s="135"/>
      <c r="J9" s="135"/>
      <c r="K9" s="135"/>
    </row>
    <row r="10" spans="1:11" ht="30" customHeight="1" thickBot="1" x14ac:dyDescent="0.35">
      <c r="A10" s="110" t="s">
        <v>344</v>
      </c>
      <c r="B10" s="131" t="s">
        <v>11</v>
      </c>
      <c r="C10" s="132" t="s">
        <v>343</v>
      </c>
      <c r="D10" s="121" t="s">
        <v>103</v>
      </c>
      <c r="E10" s="122">
        <v>27</v>
      </c>
      <c r="F10" s="9"/>
      <c r="G10" s="139">
        <f t="shared" si="0"/>
        <v>0</v>
      </c>
      <c r="H10" s="95" t="s">
        <v>36</v>
      </c>
      <c r="I10" s="140">
        <f>ROUND(SUM(G5:G10),2)</f>
        <v>0</v>
      </c>
      <c r="J10" s="135"/>
      <c r="K10" s="135"/>
    </row>
    <row r="11" spans="1:11" ht="30" customHeight="1" x14ac:dyDescent="0.3">
      <c r="A11" s="123" t="s">
        <v>286</v>
      </c>
      <c r="B11" s="124" t="s">
        <v>15</v>
      </c>
      <c r="C11" s="125" t="s">
        <v>318</v>
      </c>
      <c r="D11" s="126" t="s">
        <v>100</v>
      </c>
      <c r="E11" s="127">
        <v>0.14000000000000001</v>
      </c>
      <c r="F11" s="8"/>
      <c r="G11" s="141">
        <f t="shared" si="0"/>
        <v>0</v>
      </c>
      <c r="H11" s="136"/>
      <c r="I11" s="135"/>
      <c r="J11" s="135"/>
      <c r="K11" s="135"/>
    </row>
    <row r="12" spans="1:11" ht="30" customHeight="1" x14ac:dyDescent="0.3">
      <c r="A12" s="110" t="s">
        <v>286</v>
      </c>
      <c r="B12" s="128" t="s">
        <v>16</v>
      </c>
      <c r="C12" s="129" t="s">
        <v>319</v>
      </c>
      <c r="D12" s="113" t="s">
        <v>100</v>
      </c>
      <c r="E12" s="114">
        <v>0.1</v>
      </c>
      <c r="F12" s="1"/>
      <c r="G12" s="137">
        <f t="shared" si="0"/>
        <v>0</v>
      </c>
      <c r="H12" s="136"/>
      <c r="I12" s="135"/>
      <c r="J12" s="135"/>
      <c r="K12" s="135"/>
    </row>
    <row r="13" spans="1:11" ht="30" customHeight="1" x14ac:dyDescent="0.3">
      <c r="A13" s="110" t="s">
        <v>286</v>
      </c>
      <c r="B13" s="128" t="s">
        <v>17</v>
      </c>
      <c r="C13" s="129" t="s">
        <v>320</v>
      </c>
      <c r="D13" s="113" t="s">
        <v>100</v>
      </c>
      <c r="E13" s="114">
        <v>3.2000000000000001E-2</v>
      </c>
      <c r="F13" s="1"/>
      <c r="G13" s="137">
        <f t="shared" si="0"/>
        <v>0</v>
      </c>
      <c r="H13" s="136"/>
      <c r="I13" s="135"/>
      <c r="J13" s="135"/>
      <c r="K13" s="135"/>
    </row>
    <row r="14" spans="1:11" ht="30" customHeight="1" x14ac:dyDescent="0.3">
      <c r="A14" s="110" t="s">
        <v>286</v>
      </c>
      <c r="B14" s="128" t="s">
        <v>18</v>
      </c>
      <c r="C14" s="129" t="s">
        <v>321</v>
      </c>
      <c r="D14" s="113" t="s">
        <v>100</v>
      </c>
      <c r="E14" s="114">
        <v>0.40699999999999997</v>
      </c>
      <c r="F14" s="1"/>
      <c r="G14" s="137">
        <f t="shared" si="0"/>
        <v>0</v>
      </c>
      <c r="H14" s="136"/>
      <c r="I14" s="135"/>
      <c r="J14" s="135"/>
      <c r="K14" s="135"/>
    </row>
    <row r="15" spans="1:11" ht="30" customHeight="1" x14ac:dyDescent="0.3">
      <c r="A15" s="110" t="s">
        <v>286</v>
      </c>
      <c r="B15" s="128" t="s">
        <v>19</v>
      </c>
      <c r="C15" s="129" t="s">
        <v>322</v>
      </c>
      <c r="D15" s="113" t="s">
        <v>100</v>
      </c>
      <c r="E15" s="114">
        <v>0.4</v>
      </c>
      <c r="F15" s="1"/>
      <c r="G15" s="137">
        <f t="shared" si="0"/>
        <v>0</v>
      </c>
      <c r="H15" s="136"/>
      <c r="I15" s="135"/>
      <c r="J15" s="135"/>
      <c r="K15" s="135"/>
    </row>
    <row r="16" spans="1:11" ht="30" customHeight="1" x14ac:dyDescent="0.3">
      <c r="A16" s="110" t="s">
        <v>286</v>
      </c>
      <c r="B16" s="128" t="s">
        <v>20</v>
      </c>
      <c r="C16" s="129" t="s">
        <v>323</v>
      </c>
      <c r="D16" s="113" t="s">
        <v>88</v>
      </c>
      <c r="E16" s="114">
        <v>1111</v>
      </c>
      <c r="F16" s="1"/>
      <c r="G16" s="137">
        <f t="shared" si="0"/>
        <v>0</v>
      </c>
      <c r="H16" s="136"/>
      <c r="I16" s="135"/>
      <c r="J16" s="135"/>
      <c r="K16" s="135"/>
    </row>
    <row r="17" spans="1:11" ht="30" customHeight="1" x14ac:dyDescent="0.3">
      <c r="A17" s="110" t="s">
        <v>286</v>
      </c>
      <c r="B17" s="128" t="s">
        <v>21</v>
      </c>
      <c r="C17" s="129" t="s">
        <v>324</v>
      </c>
      <c r="D17" s="113" t="s">
        <v>88</v>
      </c>
      <c r="E17" s="114">
        <v>97</v>
      </c>
      <c r="F17" s="1"/>
      <c r="G17" s="137">
        <f t="shared" si="0"/>
        <v>0</v>
      </c>
      <c r="H17" s="136"/>
      <c r="I17" s="135"/>
      <c r="J17" s="135"/>
      <c r="K17" s="135"/>
    </row>
    <row r="18" spans="1:11" ht="30" customHeight="1" x14ac:dyDescent="0.3">
      <c r="A18" s="110" t="s">
        <v>286</v>
      </c>
      <c r="B18" s="128" t="s">
        <v>22</v>
      </c>
      <c r="C18" s="129" t="s">
        <v>287</v>
      </c>
      <c r="D18" s="113" t="s">
        <v>86</v>
      </c>
      <c r="E18" s="114">
        <v>12</v>
      </c>
      <c r="F18" s="1"/>
      <c r="G18" s="137">
        <f t="shared" si="0"/>
        <v>0</v>
      </c>
      <c r="H18" s="136"/>
      <c r="I18" s="135"/>
      <c r="J18" s="135"/>
      <c r="K18" s="135"/>
    </row>
    <row r="19" spans="1:11" ht="30" customHeight="1" x14ac:dyDescent="0.3">
      <c r="A19" s="110" t="s">
        <v>286</v>
      </c>
      <c r="B19" s="128" t="s">
        <v>23</v>
      </c>
      <c r="C19" s="129" t="s">
        <v>326</v>
      </c>
      <c r="D19" s="113" t="s">
        <v>88</v>
      </c>
      <c r="E19" s="114">
        <v>1208</v>
      </c>
      <c r="F19" s="1"/>
      <c r="G19" s="137">
        <f t="shared" si="0"/>
        <v>0</v>
      </c>
      <c r="H19" s="136"/>
      <c r="I19" s="135"/>
      <c r="J19" s="135"/>
      <c r="K19" s="135"/>
    </row>
    <row r="20" spans="1:11" ht="30" customHeight="1" x14ac:dyDescent="0.3">
      <c r="A20" s="110" t="s">
        <v>286</v>
      </c>
      <c r="B20" s="128" t="s">
        <v>24</v>
      </c>
      <c r="C20" s="129" t="s">
        <v>327</v>
      </c>
      <c r="D20" s="113" t="s">
        <v>88</v>
      </c>
      <c r="E20" s="114">
        <v>173</v>
      </c>
      <c r="F20" s="1"/>
      <c r="G20" s="137">
        <f t="shared" si="0"/>
        <v>0</v>
      </c>
      <c r="H20" s="136"/>
      <c r="I20" s="135"/>
      <c r="J20" s="135"/>
      <c r="K20" s="135"/>
    </row>
    <row r="21" spans="1:11" ht="30" customHeight="1" x14ac:dyDescent="0.3">
      <c r="A21" s="110" t="s">
        <v>286</v>
      </c>
      <c r="B21" s="128" t="s">
        <v>25</v>
      </c>
      <c r="C21" s="129" t="s">
        <v>328</v>
      </c>
      <c r="D21" s="113" t="s">
        <v>88</v>
      </c>
      <c r="E21" s="114">
        <v>2</v>
      </c>
      <c r="F21" s="1"/>
      <c r="G21" s="137">
        <f t="shared" si="0"/>
        <v>0</v>
      </c>
      <c r="H21" s="136"/>
      <c r="I21" s="135"/>
      <c r="J21" s="135"/>
      <c r="K21" s="135"/>
    </row>
    <row r="22" spans="1:11" ht="30" customHeight="1" x14ac:dyDescent="0.3">
      <c r="A22" s="110" t="s">
        <v>286</v>
      </c>
      <c r="B22" s="128" t="s">
        <v>60</v>
      </c>
      <c r="C22" s="129" t="s">
        <v>329</v>
      </c>
      <c r="D22" s="113" t="s">
        <v>88</v>
      </c>
      <c r="E22" s="114">
        <v>6</v>
      </c>
      <c r="F22" s="1"/>
      <c r="G22" s="137">
        <f t="shared" si="0"/>
        <v>0</v>
      </c>
      <c r="H22" s="136"/>
      <c r="I22" s="135"/>
      <c r="J22" s="135"/>
      <c r="K22" s="135"/>
    </row>
    <row r="23" spans="1:11" ht="30" customHeight="1" x14ac:dyDescent="0.3">
      <c r="A23" s="110" t="s">
        <v>286</v>
      </c>
      <c r="B23" s="128" t="s">
        <v>61</v>
      </c>
      <c r="C23" s="129" t="s">
        <v>288</v>
      </c>
      <c r="D23" s="113" t="s">
        <v>88</v>
      </c>
      <c r="E23" s="114">
        <v>444.00000000000006</v>
      </c>
      <c r="F23" s="1"/>
      <c r="G23" s="137">
        <f t="shared" si="0"/>
        <v>0</v>
      </c>
      <c r="H23" s="136"/>
      <c r="I23" s="135"/>
      <c r="J23" s="135"/>
      <c r="K23" s="135"/>
    </row>
    <row r="24" spans="1:11" ht="30" customHeight="1" x14ac:dyDescent="0.3">
      <c r="A24" s="110" t="s">
        <v>286</v>
      </c>
      <c r="B24" s="128" t="s">
        <v>62</v>
      </c>
      <c r="C24" s="129" t="s">
        <v>289</v>
      </c>
      <c r="D24" s="113" t="s">
        <v>88</v>
      </c>
      <c r="E24" s="114">
        <v>1047</v>
      </c>
      <c r="F24" s="1"/>
      <c r="G24" s="137">
        <f t="shared" si="0"/>
        <v>0</v>
      </c>
      <c r="H24" s="136"/>
      <c r="I24" s="135"/>
      <c r="J24" s="135"/>
      <c r="K24" s="135"/>
    </row>
    <row r="25" spans="1:11" ht="30" customHeight="1" x14ac:dyDescent="0.3">
      <c r="A25" s="110" t="s">
        <v>286</v>
      </c>
      <c r="B25" s="128" t="s">
        <v>63</v>
      </c>
      <c r="C25" s="129" t="s">
        <v>290</v>
      </c>
      <c r="D25" s="113" t="s">
        <v>88</v>
      </c>
      <c r="E25" s="114">
        <v>32</v>
      </c>
      <c r="F25" s="1"/>
      <c r="G25" s="137">
        <f t="shared" si="0"/>
        <v>0</v>
      </c>
      <c r="H25" s="136"/>
      <c r="I25" s="135"/>
      <c r="J25" s="135"/>
      <c r="K25" s="135"/>
    </row>
    <row r="26" spans="1:11" ht="30" customHeight="1" x14ac:dyDescent="0.3">
      <c r="A26" s="110" t="s">
        <v>286</v>
      </c>
      <c r="B26" s="128" t="s">
        <v>64</v>
      </c>
      <c r="C26" s="129" t="s">
        <v>291</v>
      </c>
      <c r="D26" s="113" t="s">
        <v>88</v>
      </c>
      <c r="E26" s="114">
        <v>1079</v>
      </c>
      <c r="F26" s="1"/>
      <c r="G26" s="137">
        <f t="shared" si="0"/>
        <v>0</v>
      </c>
      <c r="H26" s="136"/>
      <c r="I26" s="135"/>
      <c r="J26" s="135"/>
      <c r="K26" s="135"/>
    </row>
    <row r="27" spans="1:11" ht="30" customHeight="1" x14ac:dyDescent="0.3">
      <c r="A27" s="110" t="s">
        <v>286</v>
      </c>
      <c r="B27" s="128" t="s">
        <v>65</v>
      </c>
      <c r="C27" s="129" t="s">
        <v>292</v>
      </c>
      <c r="D27" s="113" t="s">
        <v>88</v>
      </c>
      <c r="E27" s="114">
        <v>32</v>
      </c>
      <c r="F27" s="1"/>
      <c r="G27" s="137">
        <f t="shared" si="0"/>
        <v>0</v>
      </c>
      <c r="H27" s="136"/>
      <c r="I27" s="135"/>
      <c r="J27" s="135"/>
      <c r="K27" s="135"/>
    </row>
    <row r="28" spans="1:11" ht="30" customHeight="1" x14ac:dyDescent="0.3">
      <c r="A28" s="110" t="s">
        <v>286</v>
      </c>
      <c r="B28" s="128" t="s">
        <v>66</v>
      </c>
      <c r="C28" s="129" t="s">
        <v>333</v>
      </c>
      <c r="D28" s="113" t="s">
        <v>5</v>
      </c>
      <c r="E28" s="114">
        <v>1</v>
      </c>
      <c r="F28" s="1"/>
      <c r="G28" s="137">
        <f t="shared" si="0"/>
        <v>0</v>
      </c>
      <c r="H28" s="136"/>
      <c r="I28" s="135"/>
      <c r="J28" s="135"/>
      <c r="K28" s="135"/>
    </row>
    <row r="29" spans="1:11" ht="30" customHeight="1" x14ac:dyDescent="0.3">
      <c r="A29" s="110" t="s">
        <v>286</v>
      </c>
      <c r="B29" s="128" t="s">
        <v>67</v>
      </c>
      <c r="C29" s="129" t="s">
        <v>334</v>
      </c>
      <c r="D29" s="113" t="s">
        <v>5</v>
      </c>
      <c r="E29" s="114">
        <v>35</v>
      </c>
      <c r="F29" s="1"/>
      <c r="G29" s="137">
        <f t="shared" si="0"/>
        <v>0</v>
      </c>
      <c r="H29" s="136"/>
      <c r="I29" s="135"/>
      <c r="J29" s="135"/>
      <c r="K29" s="135"/>
    </row>
    <row r="30" spans="1:11" ht="30" customHeight="1" x14ac:dyDescent="0.3">
      <c r="A30" s="110" t="s">
        <v>286</v>
      </c>
      <c r="B30" s="128" t="s">
        <v>68</v>
      </c>
      <c r="C30" s="129" t="s">
        <v>293</v>
      </c>
      <c r="D30" s="113" t="s">
        <v>86</v>
      </c>
      <c r="E30" s="114">
        <v>36</v>
      </c>
      <c r="F30" s="1"/>
      <c r="G30" s="137">
        <f t="shared" si="0"/>
        <v>0</v>
      </c>
      <c r="H30" s="136"/>
      <c r="I30" s="135"/>
      <c r="J30" s="135"/>
      <c r="K30" s="135"/>
    </row>
    <row r="31" spans="1:11" ht="30" customHeight="1" x14ac:dyDescent="0.3">
      <c r="A31" s="110" t="s">
        <v>286</v>
      </c>
      <c r="B31" s="128" t="s">
        <v>69</v>
      </c>
      <c r="C31" s="129" t="s">
        <v>294</v>
      </c>
      <c r="D31" s="113" t="s">
        <v>86</v>
      </c>
      <c r="E31" s="114">
        <v>36</v>
      </c>
      <c r="F31" s="1"/>
      <c r="G31" s="137">
        <f t="shared" si="0"/>
        <v>0</v>
      </c>
      <c r="H31" s="136"/>
      <c r="I31" s="135"/>
      <c r="J31" s="135"/>
      <c r="K31" s="135"/>
    </row>
    <row r="32" spans="1:11" ht="30" customHeight="1" x14ac:dyDescent="0.3">
      <c r="A32" s="110" t="s">
        <v>286</v>
      </c>
      <c r="B32" s="128" t="s">
        <v>70</v>
      </c>
      <c r="C32" s="129" t="s">
        <v>93</v>
      </c>
      <c r="D32" s="113" t="s">
        <v>86</v>
      </c>
      <c r="E32" s="114">
        <v>36</v>
      </c>
      <c r="F32" s="1"/>
      <c r="G32" s="137">
        <f t="shared" si="0"/>
        <v>0</v>
      </c>
      <c r="H32" s="136"/>
      <c r="I32" s="135"/>
      <c r="J32" s="135"/>
      <c r="K32" s="135"/>
    </row>
    <row r="33" spans="1:11" ht="30" customHeight="1" x14ac:dyDescent="0.3">
      <c r="A33" s="110" t="s">
        <v>286</v>
      </c>
      <c r="B33" s="128" t="s">
        <v>345</v>
      </c>
      <c r="C33" s="129" t="s">
        <v>295</v>
      </c>
      <c r="D33" s="113" t="s">
        <v>86</v>
      </c>
      <c r="E33" s="114">
        <v>36</v>
      </c>
      <c r="F33" s="1"/>
      <c r="G33" s="137">
        <f t="shared" si="0"/>
        <v>0</v>
      </c>
      <c r="H33" s="136"/>
      <c r="I33" s="135"/>
      <c r="J33" s="135"/>
      <c r="K33" s="135"/>
    </row>
    <row r="34" spans="1:11" ht="30" customHeight="1" x14ac:dyDescent="0.3">
      <c r="A34" s="110" t="s">
        <v>286</v>
      </c>
      <c r="B34" s="128" t="s">
        <v>346</v>
      </c>
      <c r="C34" s="129" t="s">
        <v>330</v>
      </c>
      <c r="D34" s="113" t="s">
        <v>5</v>
      </c>
      <c r="E34" s="114">
        <v>1</v>
      </c>
      <c r="F34" s="1"/>
      <c r="G34" s="137">
        <f t="shared" si="0"/>
        <v>0</v>
      </c>
      <c r="H34" s="136"/>
      <c r="I34" s="135"/>
      <c r="J34" s="135"/>
      <c r="K34" s="135"/>
    </row>
    <row r="35" spans="1:11" ht="30" customHeight="1" x14ac:dyDescent="0.3">
      <c r="A35" s="110" t="s">
        <v>286</v>
      </c>
      <c r="B35" s="128" t="s">
        <v>347</v>
      </c>
      <c r="C35" s="129" t="s">
        <v>296</v>
      </c>
      <c r="D35" s="113" t="s">
        <v>88</v>
      </c>
      <c r="E35" s="114">
        <v>72</v>
      </c>
      <c r="F35" s="1"/>
      <c r="G35" s="137">
        <f t="shared" si="0"/>
        <v>0</v>
      </c>
      <c r="H35" s="136"/>
      <c r="I35" s="135"/>
      <c r="J35" s="135"/>
      <c r="K35" s="135"/>
    </row>
    <row r="36" spans="1:11" ht="30" customHeight="1" x14ac:dyDescent="0.3">
      <c r="A36" s="110" t="s">
        <v>286</v>
      </c>
      <c r="B36" s="128" t="s">
        <v>348</v>
      </c>
      <c r="C36" s="129" t="s">
        <v>331</v>
      </c>
      <c r="D36" s="113" t="s">
        <v>86</v>
      </c>
      <c r="E36" s="114">
        <v>5</v>
      </c>
      <c r="F36" s="1"/>
      <c r="G36" s="137">
        <f t="shared" si="0"/>
        <v>0</v>
      </c>
      <c r="H36" s="136"/>
      <c r="I36" s="135"/>
      <c r="J36" s="135"/>
      <c r="K36" s="135"/>
    </row>
    <row r="37" spans="1:11" ht="30" customHeight="1" x14ac:dyDescent="0.3">
      <c r="A37" s="110" t="s">
        <v>286</v>
      </c>
      <c r="B37" s="128" t="s">
        <v>349</v>
      </c>
      <c r="C37" s="129" t="s">
        <v>332</v>
      </c>
      <c r="D37" s="113" t="s">
        <v>86</v>
      </c>
      <c r="E37" s="114">
        <v>30</v>
      </c>
      <c r="F37" s="1"/>
      <c r="G37" s="137">
        <f t="shared" si="0"/>
        <v>0</v>
      </c>
      <c r="H37" s="136"/>
      <c r="I37" s="135"/>
      <c r="J37" s="135"/>
      <c r="K37" s="135"/>
    </row>
    <row r="38" spans="1:11" ht="30" customHeight="1" x14ac:dyDescent="0.3">
      <c r="A38" s="110" t="s">
        <v>286</v>
      </c>
      <c r="B38" s="128" t="s">
        <v>350</v>
      </c>
      <c r="C38" s="129" t="s">
        <v>335</v>
      </c>
      <c r="D38" s="113" t="s">
        <v>86</v>
      </c>
      <c r="E38" s="114">
        <v>5</v>
      </c>
      <c r="F38" s="1"/>
      <c r="G38" s="137">
        <f t="shared" si="0"/>
        <v>0</v>
      </c>
      <c r="H38" s="136"/>
      <c r="I38" s="135"/>
      <c r="J38" s="135"/>
      <c r="K38" s="135"/>
    </row>
    <row r="39" spans="1:11" ht="30" customHeight="1" x14ac:dyDescent="0.3">
      <c r="A39" s="110" t="s">
        <v>286</v>
      </c>
      <c r="B39" s="128" t="s">
        <v>351</v>
      </c>
      <c r="C39" s="129" t="s">
        <v>336</v>
      </c>
      <c r="D39" s="113" t="s">
        <v>86</v>
      </c>
      <c r="E39" s="114">
        <v>30</v>
      </c>
      <c r="F39" s="1"/>
      <c r="G39" s="137">
        <f t="shared" si="0"/>
        <v>0</v>
      </c>
      <c r="H39" s="136"/>
      <c r="I39" s="135"/>
      <c r="J39" s="135"/>
      <c r="K39" s="135"/>
    </row>
    <row r="40" spans="1:11" ht="30" customHeight="1" x14ac:dyDescent="0.3">
      <c r="A40" s="110" t="s">
        <v>286</v>
      </c>
      <c r="B40" s="128" t="s">
        <v>352</v>
      </c>
      <c r="C40" s="129" t="s">
        <v>297</v>
      </c>
      <c r="D40" s="113" t="s">
        <v>86</v>
      </c>
      <c r="E40" s="114">
        <v>35</v>
      </c>
      <c r="F40" s="1"/>
      <c r="G40" s="137">
        <f t="shared" si="0"/>
        <v>0</v>
      </c>
      <c r="H40" s="136"/>
      <c r="I40" s="135"/>
      <c r="J40" s="135"/>
      <c r="K40" s="135"/>
    </row>
    <row r="41" spans="1:11" ht="30" customHeight="1" x14ac:dyDescent="0.3">
      <c r="A41" s="110" t="s">
        <v>286</v>
      </c>
      <c r="B41" s="128" t="s">
        <v>353</v>
      </c>
      <c r="C41" s="129" t="s">
        <v>337</v>
      </c>
      <c r="D41" s="113" t="s">
        <v>86</v>
      </c>
      <c r="E41" s="114">
        <v>1</v>
      </c>
      <c r="F41" s="1"/>
      <c r="G41" s="137">
        <f t="shared" si="0"/>
        <v>0</v>
      </c>
      <c r="H41" s="136"/>
      <c r="I41" s="135"/>
      <c r="J41" s="135"/>
      <c r="K41" s="135"/>
    </row>
    <row r="42" spans="1:11" ht="30" customHeight="1" x14ac:dyDescent="0.3">
      <c r="A42" s="110" t="s">
        <v>286</v>
      </c>
      <c r="B42" s="128" t="s">
        <v>354</v>
      </c>
      <c r="C42" s="129" t="s">
        <v>298</v>
      </c>
      <c r="D42" s="113" t="s">
        <v>86</v>
      </c>
      <c r="E42" s="114">
        <v>36</v>
      </c>
      <c r="F42" s="1"/>
      <c r="G42" s="137">
        <f t="shared" si="0"/>
        <v>0</v>
      </c>
      <c r="H42" s="136"/>
      <c r="I42" s="135"/>
      <c r="J42" s="135"/>
      <c r="K42" s="135"/>
    </row>
    <row r="43" spans="1:11" ht="30" customHeight="1" x14ac:dyDescent="0.3">
      <c r="A43" s="110" t="s">
        <v>286</v>
      </c>
      <c r="B43" s="128" t="s">
        <v>355</v>
      </c>
      <c r="C43" s="129" t="s">
        <v>299</v>
      </c>
      <c r="D43" s="113" t="s">
        <v>5</v>
      </c>
      <c r="E43" s="114">
        <v>72</v>
      </c>
      <c r="F43" s="1"/>
      <c r="G43" s="137">
        <f t="shared" si="0"/>
        <v>0</v>
      </c>
      <c r="H43" s="136"/>
      <c r="I43" s="135"/>
      <c r="J43" s="135"/>
      <c r="K43" s="135"/>
    </row>
    <row r="44" spans="1:11" ht="30" customHeight="1" x14ac:dyDescent="0.3">
      <c r="A44" s="110" t="s">
        <v>286</v>
      </c>
      <c r="B44" s="128" t="s">
        <v>356</v>
      </c>
      <c r="C44" s="129" t="s">
        <v>300</v>
      </c>
      <c r="D44" s="113" t="s">
        <v>86</v>
      </c>
      <c r="E44" s="114">
        <v>1</v>
      </c>
      <c r="F44" s="1"/>
      <c r="G44" s="137">
        <f t="shared" si="0"/>
        <v>0</v>
      </c>
      <c r="H44" s="136"/>
      <c r="I44" s="135"/>
      <c r="J44" s="135"/>
      <c r="K44" s="135"/>
    </row>
    <row r="45" spans="1:11" ht="30" customHeight="1" x14ac:dyDescent="0.3">
      <c r="A45" s="110" t="s">
        <v>286</v>
      </c>
      <c r="B45" s="128" t="s">
        <v>357</v>
      </c>
      <c r="C45" s="129" t="s">
        <v>301</v>
      </c>
      <c r="D45" s="113" t="s">
        <v>5</v>
      </c>
      <c r="E45" s="114">
        <v>35</v>
      </c>
      <c r="F45" s="1"/>
      <c r="G45" s="137">
        <f t="shared" si="0"/>
        <v>0</v>
      </c>
      <c r="H45" s="136"/>
      <c r="I45" s="135"/>
      <c r="J45" s="135"/>
      <c r="K45" s="135"/>
    </row>
    <row r="46" spans="1:11" ht="30" customHeight="1" x14ac:dyDescent="0.3">
      <c r="A46" s="110" t="s">
        <v>286</v>
      </c>
      <c r="B46" s="128" t="s">
        <v>358</v>
      </c>
      <c r="C46" s="129" t="s">
        <v>302</v>
      </c>
      <c r="D46" s="113" t="s">
        <v>86</v>
      </c>
      <c r="E46" s="114">
        <v>36</v>
      </c>
      <c r="F46" s="1"/>
      <c r="G46" s="137">
        <f t="shared" si="0"/>
        <v>0</v>
      </c>
      <c r="H46" s="136"/>
      <c r="I46" s="135"/>
      <c r="J46" s="135"/>
      <c r="K46" s="135"/>
    </row>
    <row r="47" spans="1:11" ht="30" customHeight="1" x14ac:dyDescent="0.3">
      <c r="A47" s="110" t="s">
        <v>286</v>
      </c>
      <c r="B47" s="128" t="s">
        <v>359</v>
      </c>
      <c r="C47" s="129" t="s">
        <v>303</v>
      </c>
      <c r="D47" s="113" t="s">
        <v>86</v>
      </c>
      <c r="E47" s="114">
        <v>216</v>
      </c>
      <c r="F47" s="1"/>
      <c r="G47" s="137">
        <f t="shared" si="0"/>
        <v>0</v>
      </c>
      <c r="H47" s="136"/>
      <c r="I47" s="135"/>
      <c r="J47" s="135"/>
      <c r="K47" s="135"/>
    </row>
    <row r="48" spans="1:11" ht="30" customHeight="1" x14ac:dyDescent="0.3">
      <c r="A48" s="110" t="s">
        <v>286</v>
      </c>
      <c r="B48" s="128" t="s">
        <v>360</v>
      </c>
      <c r="C48" s="129" t="s">
        <v>304</v>
      </c>
      <c r="D48" s="113" t="s">
        <v>86</v>
      </c>
      <c r="E48" s="114">
        <v>84</v>
      </c>
      <c r="F48" s="1"/>
      <c r="G48" s="137">
        <f t="shared" si="0"/>
        <v>0</v>
      </c>
      <c r="H48" s="136"/>
      <c r="I48" s="135"/>
      <c r="J48" s="135"/>
      <c r="K48" s="135"/>
    </row>
    <row r="49" spans="1:11" ht="30" customHeight="1" x14ac:dyDescent="0.3">
      <c r="A49" s="110" t="s">
        <v>286</v>
      </c>
      <c r="B49" s="128" t="s">
        <v>361</v>
      </c>
      <c r="C49" s="129" t="s">
        <v>305</v>
      </c>
      <c r="D49" s="113" t="s">
        <v>5</v>
      </c>
      <c r="E49" s="114">
        <v>1</v>
      </c>
      <c r="F49" s="1"/>
      <c r="G49" s="137">
        <f t="shared" si="0"/>
        <v>0</v>
      </c>
      <c r="H49" s="136"/>
      <c r="I49" s="135"/>
      <c r="J49" s="135"/>
      <c r="K49" s="135"/>
    </row>
    <row r="50" spans="1:11" ht="30" customHeight="1" x14ac:dyDescent="0.3">
      <c r="A50" s="110" t="s">
        <v>286</v>
      </c>
      <c r="B50" s="128" t="s">
        <v>362</v>
      </c>
      <c r="C50" s="129" t="s">
        <v>306</v>
      </c>
      <c r="D50" s="113" t="s">
        <v>87</v>
      </c>
      <c r="E50" s="114">
        <v>0.25</v>
      </c>
      <c r="F50" s="1"/>
      <c r="G50" s="137">
        <f t="shared" si="0"/>
        <v>0</v>
      </c>
      <c r="H50" s="136"/>
      <c r="I50" s="135"/>
      <c r="J50" s="135"/>
      <c r="K50" s="135"/>
    </row>
    <row r="51" spans="1:11" ht="30" customHeight="1" x14ac:dyDescent="0.3">
      <c r="A51" s="110" t="s">
        <v>286</v>
      </c>
      <c r="B51" s="128" t="s">
        <v>363</v>
      </c>
      <c r="C51" s="129" t="s">
        <v>104</v>
      </c>
      <c r="D51" s="113" t="s">
        <v>87</v>
      </c>
      <c r="E51" s="114">
        <v>0.15</v>
      </c>
      <c r="F51" s="1"/>
      <c r="G51" s="137">
        <f t="shared" si="0"/>
        <v>0</v>
      </c>
      <c r="H51" s="136"/>
      <c r="I51" s="135"/>
      <c r="J51" s="135"/>
      <c r="K51" s="135"/>
    </row>
    <row r="52" spans="1:11" ht="30" customHeight="1" x14ac:dyDescent="0.3">
      <c r="A52" s="110" t="s">
        <v>286</v>
      </c>
      <c r="B52" s="128" t="s">
        <v>364</v>
      </c>
      <c r="C52" s="129" t="s">
        <v>307</v>
      </c>
      <c r="D52" s="113" t="s">
        <v>5</v>
      </c>
      <c r="E52" s="114">
        <v>1</v>
      </c>
      <c r="F52" s="1"/>
      <c r="G52" s="137">
        <f t="shared" si="0"/>
        <v>0</v>
      </c>
      <c r="H52" s="136"/>
      <c r="I52" s="135"/>
      <c r="J52" s="135"/>
      <c r="K52" s="135"/>
    </row>
    <row r="53" spans="1:11" ht="30" customHeight="1" x14ac:dyDescent="0.3">
      <c r="A53" s="110" t="s">
        <v>286</v>
      </c>
      <c r="B53" s="128" t="s">
        <v>365</v>
      </c>
      <c r="C53" s="129" t="s">
        <v>308</v>
      </c>
      <c r="D53" s="113" t="s">
        <v>5</v>
      </c>
      <c r="E53" s="114">
        <v>1</v>
      </c>
      <c r="F53" s="1"/>
      <c r="G53" s="137">
        <f t="shared" si="0"/>
        <v>0</v>
      </c>
      <c r="H53" s="136"/>
      <c r="I53" s="135"/>
      <c r="J53" s="135"/>
      <c r="K53" s="135"/>
    </row>
    <row r="54" spans="1:11" ht="30" customHeight="1" x14ac:dyDescent="0.3">
      <c r="A54" s="110" t="s">
        <v>286</v>
      </c>
      <c r="B54" s="128" t="s">
        <v>366</v>
      </c>
      <c r="C54" s="129" t="s">
        <v>309</v>
      </c>
      <c r="D54" s="113" t="s">
        <v>5</v>
      </c>
      <c r="E54" s="114">
        <v>72</v>
      </c>
      <c r="F54" s="1"/>
      <c r="G54" s="137">
        <f t="shared" si="0"/>
        <v>0</v>
      </c>
      <c r="H54" s="136"/>
      <c r="I54" s="135"/>
      <c r="J54" s="135"/>
      <c r="K54" s="135"/>
    </row>
    <row r="55" spans="1:11" ht="30" customHeight="1" x14ac:dyDescent="0.3">
      <c r="A55" s="110" t="s">
        <v>286</v>
      </c>
      <c r="B55" s="128" t="s">
        <v>367</v>
      </c>
      <c r="C55" s="129" t="s">
        <v>310</v>
      </c>
      <c r="D55" s="113" t="s">
        <v>86</v>
      </c>
      <c r="E55" s="114">
        <v>35</v>
      </c>
      <c r="F55" s="1"/>
      <c r="G55" s="137">
        <f t="shared" si="0"/>
        <v>0</v>
      </c>
      <c r="H55" s="136"/>
      <c r="I55" s="135"/>
      <c r="J55" s="135"/>
      <c r="K55" s="135"/>
    </row>
    <row r="56" spans="1:11" ht="30" customHeight="1" x14ac:dyDescent="0.3">
      <c r="A56" s="110" t="s">
        <v>286</v>
      </c>
      <c r="B56" s="128" t="s">
        <v>368</v>
      </c>
      <c r="C56" s="129" t="s">
        <v>311</v>
      </c>
      <c r="D56" s="113" t="s">
        <v>86</v>
      </c>
      <c r="E56" s="114">
        <v>36</v>
      </c>
      <c r="F56" s="1"/>
      <c r="G56" s="137">
        <f t="shared" si="0"/>
        <v>0</v>
      </c>
      <c r="H56" s="136"/>
      <c r="I56" s="135"/>
      <c r="J56" s="135"/>
      <c r="K56" s="135"/>
    </row>
    <row r="57" spans="1:11" ht="30" customHeight="1" x14ac:dyDescent="0.3">
      <c r="A57" s="110" t="s">
        <v>286</v>
      </c>
      <c r="B57" s="128" t="s">
        <v>369</v>
      </c>
      <c r="C57" s="129" t="s">
        <v>312</v>
      </c>
      <c r="D57" s="113" t="s">
        <v>89</v>
      </c>
      <c r="E57" s="114">
        <v>444</v>
      </c>
      <c r="F57" s="1"/>
      <c r="G57" s="137">
        <f t="shared" si="0"/>
        <v>0</v>
      </c>
      <c r="H57" s="136"/>
      <c r="I57" s="135"/>
      <c r="J57" s="135"/>
      <c r="K57" s="135"/>
    </row>
    <row r="58" spans="1:11" ht="30" customHeight="1" x14ac:dyDescent="0.3">
      <c r="A58" s="110" t="s">
        <v>286</v>
      </c>
      <c r="B58" s="128" t="s">
        <v>370</v>
      </c>
      <c r="C58" s="129" t="s">
        <v>313</v>
      </c>
      <c r="D58" s="113" t="s">
        <v>87</v>
      </c>
      <c r="E58" s="114">
        <v>378</v>
      </c>
      <c r="F58" s="1"/>
      <c r="G58" s="137">
        <f t="shared" si="0"/>
        <v>0</v>
      </c>
      <c r="H58" s="136"/>
      <c r="I58" s="135"/>
      <c r="J58" s="135"/>
      <c r="K58" s="135"/>
    </row>
    <row r="59" spans="1:11" ht="30" customHeight="1" x14ac:dyDescent="0.3">
      <c r="A59" s="110" t="s">
        <v>286</v>
      </c>
      <c r="B59" s="128" t="s">
        <v>371</v>
      </c>
      <c r="C59" s="129" t="s">
        <v>314</v>
      </c>
      <c r="D59" s="113" t="s">
        <v>88</v>
      </c>
      <c r="E59" s="114">
        <v>1000</v>
      </c>
      <c r="F59" s="1"/>
      <c r="G59" s="137">
        <f t="shared" si="0"/>
        <v>0</v>
      </c>
      <c r="H59" s="136"/>
      <c r="I59" s="135"/>
      <c r="J59" s="135"/>
      <c r="K59" s="135"/>
    </row>
    <row r="60" spans="1:11" ht="30" customHeight="1" thickBot="1" x14ac:dyDescent="0.35">
      <c r="A60" s="110" t="s">
        <v>286</v>
      </c>
      <c r="B60" s="128" t="s">
        <v>372</v>
      </c>
      <c r="C60" s="129" t="s">
        <v>338</v>
      </c>
      <c r="D60" s="113" t="s">
        <v>5</v>
      </c>
      <c r="E60" s="114">
        <v>1</v>
      </c>
      <c r="F60" s="1"/>
      <c r="G60" s="137">
        <f t="shared" si="0"/>
        <v>0</v>
      </c>
      <c r="H60" s="136"/>
      <c r="I60" s="135"/>
      <c r="J60" s="135"/>
      <c r="K60" s="135"/>
    </row>
    <row r="61" spans="1:11" ht="30" customHeight="1" thickBot="1" x14ac:dyDescent="0.35">
      <c r="A61" s="130" t="s">
        <v>286</v>
      </c>
      <c r="B61" s="131" t="s">
        <v>373</v>
      </c>
      <c r="C61" s="132" t="s">
        <v>315</v>
      </c>
      <c r="D61" s="121" t="s">
        <v>325</v>
      </c>
      <c r="E61" s="122">
        <v>98</v>
      </c>
      <c r="F61" s="9"/>
      <c r="G61" s="139">
        <f t="shared" si="0"/>
        <v>0</v>
      </c>
      <c r="H61" s="95" t="s">
        <v>37</v>
      </c>
      <c r="I61" s="140">
        <f>ROUND(SUM(G11:G61),2)</f>
        <v>0</v>
      </c>
      <c r="J61" s="135"/>
      <c r="K61" s="135"/>
    </row>
    <row r="62" spans="1:11" ht="30" customHeight="1" x14ac:dyDescent="0.3">
      <c r="A62" s="110" t="s">
        <v>374</v>
      </c>
      <c r="B62" s="143" t="s">
        <v>26</v>
      </c>
      <c r="C62" s="112" t="s">
        <v>271</v>
      </c>
      <c r="D62" s="113" t="s">
        <v>86</v>
      </c>
      <c r="E62" s="114">
        <v>5</v>
      </c>
      <c r="F62" s="1"/>
      <c r="G62" s="137">
        <f t="shared" ref="G62:G90" si="1">ROUND((E62*F62),2)</f>
        <v>0</v>
      </c>
      <c r="H62" s="136"/>
      <c r="I62" s="135"/>
      <c r="J62" s="135"/>
      <c r="K62" s="135"/>
    </row>
    <row r="63" spans="1:11" ht="30" customHeight="1" x14ac:dyDescent="0.3">
      <c r="A63" s="110" t="s">
        <v>374</v>
      </c>
      <c r="B63" s="111" t="s">
        <v>27</v>
      </c>
      <c r="C63" s="112" t="s">
        <v>272</v>
      </c>
      <c r="D63" s="113" t="s">
        <v>86</v>
      </c>
      <c r="E63" s="114">
        <v>30</v>
      </c>
      <c r="F63" s="1"/>
      <c r="G63" s="137">
        <f t="shared" si="1"/>
        <v>0</v>
      </c>
      <c r="H63" s="136"/>
      <c r="I63" s="135"/>
      <c r="J63" s="135"/>
      <c r="K63" s="135"/>
    </row>
    <row r="64" spans="1:11" ht="30" customHeight="1" x14ac:dyDescent="0.3">
      <c r="A64" s="110" t="s">
        <v>374</v>
      </c>
      <c r="B64" s="111" t="s">
        <v>28</v>
      </c>
      <c r="C64" s="112" t="s">
        <v>273</v>
      </c>
      <c r="D64" s="113" t="s">
        <v>86</v>
      </c>
      <c r="E64" s="114">
        <v>5</v>
      </c>
      <c r="F64" s="1"/>
      <c r="G64" s="137">
        <f t="shared" si="1"/>
        <v>0</v>
      </c>
      <c r="H64" s="136"/>
      <c r="I64" s="135"/>
      <c r="J64" s="135"/>
      <c r="K64" s="135"/>
    </row>
    <row r="65" spans="1:11" ht="30" customHeight="1" x14ac:dyDescent="0.3">
      <c r="A65" s="110" t="s">
        <v>374</v>
      </c>
      <c r="B65" s="111" t="s">
        <v>29</v>
      </c>
      <c r="C65" s="112" t="s">
        <v>270</v>
      </c>
      <c r="D65" s="113" t="s">
        <v>86</v>
      </c>
      <c r="E65" s="114">
        <v>30</v>
      </c>
      <c r="F65" s="1"/>
      <c r="G65" s="137">
        <f t="shared" si="1"/>
        <v>0</v>
      </c>
      <c r="H65" s="136"/>
      <c r="I65" s="135"/>
      <c r="J65" s="135"/>
      <c r="K65" s="135"/>
    </row>
    <row r="66" spans="1:11" ht="30" customHeight="1" x14ac:dyDescent="0.3">
      <c r="A66" s="110" t="s">
        <v>374</v>
      </c>
      <c r="B66" s="111" t="s">
        <v>30</v>
      </c>
      <c r="C66" s="112" t="s">
        <v>274</v>
      </c>
      <c r="D66" s="113" t="s">
        <v>86</v>
      </c>
      <c r="E66" s="114">
        <v>6</v>
      </c>
      <c r="F66" s="1"/>
      <c r="G66" s="137">
        <f t="shared" si="1"/>
        <v>0</v>
      </c>
      <c r="H66" s="136"/>
      <c r="I66" s="135"/>
      <c r="J66" s="135"/>
      <c r="K66" s="135"/>
    </row>
    <row r="67" spans="1:11" ht="30" customHeight="1" x14ac:dyDescent="0.3">
      <c r="A67" s="110" t="s">
        <v>374</v>
      </c>
      <c r="B67" s="111" t="s">
        <v>31</v>
      </c>
      <c r="C67" s="112" t="s">
        <v>275</v>
      </c>
      <c r="D67" s="113" t="s">
        <v>86</v>
      </c>
      <c r="E67" s="114">
        <v>30</v>
      </c>
      <c r="F67" s="1"/>
      <c r="G67" s="137">
        <f t="shared" si="1"/>
        <v>0</v>
      </c>
      <c r="H67" s="136"/>
      <c r="I67" s="135"/>
      <c r="J67" s="135"/>
      <c r="K67" s="135"/>
    </row>
    <row r="68" spans="1:11" ht="30" customHeight="1" x14ac:dyDescent="0.3">
      <c r="A68" s="110" t="s">
        <v>374</v>
      </c>
      <c r="B68" s="111" t="s">
        <v>32</v>
      </c>
      <c r="C68" s="112" t="s">
        <v>276</v>
      </c>
      <c r="D68" s="113" t="s">
        <v>86</v>
      </c>
      <c r="E68" s="114">
        <v>30</v>
      </c>
      <c r="F68" s="1"/>
      <c r="G68" s="137">
        <f t="shared" si="1"/>
        <v>0</v>
      </c>
      <c r="H68" s="136"/>
      <c r="I68" s="135"/>
      <c r="J68" s="135"/>
      <c r="K68" s="135"/>
    </row>
    <row r="69" spans="1:11" ht="30" customHeight="1" x14ac:dyDescent="0.3">
      <c r="A69" s="110" t="s">
        <v>374</v>
      </c>
      <c r="B69" s="111" t="s">
        <v>71</v>
      </c>
      <c r="C69" s="112" t="s">
        <v>277</v>
      </c>
      <c r="D69" s="113" t="s">
        <v>86</v>
      </c>
      <c r="E69" s="114">
        <v>5</v>
      </c>
      <c r="F69" s="1"/>
      <c r="G69" s="137">
        <f t="shared" si="1"/>
        <v>0</v>
      </c>
      <c r="H69" s="136"/>
      <c r="I69" s="135"/>
      <c r="J69" s="135"/>
      <c r="K69" s="135"/>
    </row>
    <row r="70" spans="1:11" ht="30" customHeight="1" x14ac:dyDescent="0.3">
      <c r="A70" s="110" t="s">
        <v>374</v>
      </c>
      <c r="B70" s="111" t="s">
        <v>72</v>
      </c>
      <c r="C70" s="112" t="s">
        <v>278</v>
      </c>
      <c r="D70" s="113" t="s">
        <v>86</v>
      </c>
      <c r="E70" s="114">
        <v>1</v>
      </c>
      <c r="F70" s="1"/>
      <c r="G70" s="137">
        <f t="shared" si="1"/>
        <v>0</v>
      </c>
      <c r="H70" s="136"/>
      <c r="I70" s="135"/>
      <c r="J70" s="135"/>
      <c r="K70" s="135"/>
    </row>
    <row r="71" spans="1:11" ht="30" customHeight="1" x14ac:dyDescent="0.3">
      <c r="A71" s="110" t="s">
        <v>374</v>
      </c>
      <c r="B71" s="111" t="s">
        <v>73</v>
      </c>
      <c r="C71" s="112" t="s">
        <v>259</v>
      </c>
      <c r="D71" s="113" t="s">
        <v>5</v>
      </c>
      <c r="E71" s="114">
        <v>35</v>
      </c>
      <c r="F71" s="1"/>
      <c r="G71" s="137">
        <f t="shared" ref="G71:G81" si="2">ROUND((E71*F71),2)</f>
        <v>0</v>
      </c>
      <c r="H71" s="136"/>
      <c r="I71" s="135"/>
      <c r="J71" s="135"/>
      <c r="K71" s="135"/>
    </row>
    <row r="72" spans="1:11" ht="30" customHeight="1" x14ac:dyDescent="0.3">
      <c r="A72" s="110" t="s">
        <v>374</v>
      </c>
      <c r="B72" s="111" t="s">
        <v>74</v>
      </c>
      <c r="C72" s="112" t="s">
        <v>279</v>
      </c>
      <c r="D72" s="113" t="s">
        <v>86</v>
      </c>
      <c r="E72" s="114">
        <v>36</v>
      </c>
      <c r="F72" s="1"/>
      <c r="G72" s="137">
        <f t="shared" ref="G72:G78" si="3">ROUND((E72*F72),2)</f>
        <v>0</v>
      </c>
      <c r="H72" s="136"/>
      <c r="I72" s="135"/>
      <c r="J72" s="135"/>
      <c r="K72" s="135"/>
    </row>
    <row r="73" spans="1:11" ht="30" customHeight="1" x14ac:dyDescent="0.3">
      <c r="A73" s="110" t="s">
        <v>374</v>
      </c>
      <c r="B73" s="111" t="s">
        <v>75</v>
      </c>
      <c r="C73" s="112" t="s">
        <v>280</v>
      </c>
      <c r="D73" s="113" t="s">
        <v>88</v>
      </c>
      <c r="E73" s="114">
        <v>1389</v>
      </c>
      <c r="F73" s="1"/>
      <c r="G73" s="137">
        <f t="shared" si="3"/>
        <v>0</v>
      </c>
      <c r="H73" s="136"/>
      <c r="I73" s="135"/>
      <c r="J73" s="135"/>
      <c r="K73" s="135"/>
    </row>
    <row r="74" spans="1:11" ht="30" customHeight="1" x14ac:dyDescent="0.3">
      <c r="A74" s="110" t="s">
        <v>374</v>
      </c>
      <c r="B74" s="111" t="s">
        <v>76</v>
      </c>
      <c r="C74" s="112" t="s">
        <v>281</v>
      </c>
      <c r="D74" s="113" t="s">
        <v>88</v>
      </c>
      <c r="E74" s="114">
        <v>444</v>
      </c>
      <c r="F74" s="1"/>
      <c r="G74" s="137">
        <f t="shared" si="3"/>
        <v>0</v>
      </c>
      <c r="H74" s="136"/>
      <c r="I74" s="135"/>
      <c r="J74" s="135"/>
      <c r="K74" s="135"/>
    </row>
    <row r="75" spans="1:11" ht="30" customHeight="1" x14ac:dyDescent="0.3">
      <c r="A75" s="110" t="s">
        <v>374</v>
      </c>
      <c r="B75" s="111" t="s">
        <v>77</v>
      </c>
      <c r="C75" s="112" t="s">
        <v>282</v>
      </c>
      <c r="D75" s="113" t="s">
        <v>88</v>
      </c>
      <c r="E75" s="114">
        <v>1111</v>
      </c>
      <c r="F75" s="1"/>
      <c r="G75" s="137">
        <f t="shared" si="3"/>
        <v>0</v>
      </c>
      <c r="H75" s="136"/>
      <c r="I75" s="135"/>
      <c r="J75" s="135"/>
      <c r="K75" s="135"/>
    </row>
    <row r="76" spans="1:11" ht="30" customHeight="1" x14ac:dyDescent="0.3">
      <c r="A76" s="110" t="s">
        <v>374</v>
      </c>
      <c r="B76" s="111" t="s">
        <v>78</v>
      </c>
      <c r="C76" s="112" t="s">
        <v>283</v>
      </c>
      <c r="D76" s="113" t="s">
        <v>88</v>
      </c>
      <c r="E76" s="114">
        <v>97</v>
      </c>
      <c r="F76" s="1"/>
      <c r="G76" s="137">
        <f t="shared" si="3"/>
        <v>0</v>
      </c>
      <c r="H76" s="136"/>
      <c r="I76" s="135"/>
      <c r="J76" s="135"/>
      <c r="K76" s="135"/>
    </row>
    <row r="77" spans="1:11" ht="30" customHeight="1" x14ac:dyDescent="0.3">
      <c r="A77" s="110" t="s">
        <v>374</v>
      </c>
      <c r="B77" s="111" t="s">
        <v>79</v>
      </c>
      <c r="C77" s="112" t="s">
        <v>284</v>
      </c>
      <c r="D77" s="113" t="s">
        <v>5</v>
      </c>
      <c r="E77" s="114">
        <v>72</v>
      </c>
      <c r="F77" s="1"/>
      <c r="G77" s="137">
        <f t="shared" si="3"/>
        <v>0</v>
      </c>
      <c r="H77" s="136"/>
      <c r="I77" s="135"/>
      <c r="J77" s="135"/>
      <c r="K77" s="135"/>
    </row>
    <row r="78" spans="1:11" ht="220" customHeight="1" x14ac:dyDescent="0.3">
      <c r="A78" s="110" t="s">
        <v>374</v>
      </c>
      <c r="B78" s="111" t="s">
        <v>80</v>
      </c>
      <c r="C78" s="112" t="s">
        <v>285</v>
      </c>
      <c r="D78" s="113" t="s">
        <v>5</v>
      </c>
      <c r="E78" s="114">
        <v>1</v>
      </c>
      <c r="F78" s="1"/>
      <c r="G78" s="137">
        <f t="shared" si="3"/>
        <v>0</v>
      </c>
      <c r="H78" s="136"/>
      <c r="I78" s="135"/>
      <c r="J78" s="135"/>
      <c r="K78" s="135"/>
    </row>
    <row r="79" spans="1:11" ht="30" customHeight="1" x14ac:dyDescent="0.3">
      <c r="A79" s="110" t="s">
        <v>374</v>
      </c>
      <c r="B79" s="111" t="s">
        <v>81</v>
      </c>
      <c r="C79" s="112" t="s">
        <v>260</v>
      </c>
      <c r="D79" s="113" t="s">
        <v>87</v>
      </c>
      <c r="E79" s="114">
        <v>0.15</v>
      </c>
      <c r="F79" s="1"/>
      <c r="G79" s="137">
        <f t="shared" si="2"/>
        <v>0</v>
      </c>
      <c r="H79" s="136"/>
      <c r="I79" s="135"/>
      <c r="J79" s="135"/>
      <c r="K79" s="135"/>
    </row>
    <row r="80" spans="1:11" ht="90" customHeight="1" x14ac:dyDescent="0.3">
      <c r="A80" s="110" t="s">
        <v>374</v>
      </c>
      <c r="B80" s="111" t="s">
        <v>82</v>
      </c>
      <c r="C80" s="112" t="s">
        <v>438</v>
      </c>
      <c r="D80" s="113" t="s">
        <v>5</v>
      </c>
      <c r="E80" s="114">
        <v>1</v>
      </c>
      <c r="F80" s="1"/>
      <c r="G80" s="137">
        <f t="shared" si="2"/>
        <v>0</v>
      </c>
      <c r="H80" s="136"/>
      <c r="I80" s="135"/>
      <c r="J80" s="135"/>
      <c r="K80" s="135"/>
    </row>
    <row r="81" spans="1:11" ht="90" customHeight="1" x14ac:dyDescent="0.3">
      <c r="A81" s="110" t="s">
        <v>374</v>
      </c>
      <c r="B81" s="111" t="s">
        <v>83</v>
      </c>
      <c r="C81" s="112" t="s">
        <v>439</v>
      </c>
      <c r="D81" s="113" t="s">
        <v>5</v>
      </c>
      <c r="E81" s="114">
        <v>35</v>
      </c>
      <c r="F81" s="1"/>
      <c r="G81" s="137">
        <f t="shared" si="2"/>
        <v>0</v>
      </c>
      <c r="H81" s="136"/>
      <c r="I81" s="135"/>
      <c r="J81" s="135"/>
      <c r="K81" s="135"/>
    </row>
    <row r="82" spans="1:11" ht="30" customHeight="1" x14ac:dyDescent="0.3">
      <c r="A82" s="110" t="s">
        <v>374</v>
      </c>
      <c r="B82" s="111" t="s">
        <v>84</v>
      </c>
      <c r="C82" s="112" t="s">
        <v>261</v>
      </c>
      <c r="D82" s="113" t="s">
        <v>88</v>
      </c>
      <c r="E82" s="114">
        <v>72</v>
      </c>
      <c r="F82" s="1"/>
      <c r="G82" s="137">
        <f t="shared" si="1"/>
        <v>0</v>
      </c>
      <c r="H82" s="136"/>
      <c r="I82" s="135"/>
      <c r="J82" s="135"/>
      <c r="K82" s="135"/>
    </row>
    <row r="83" spans="1:11" ht="30" customHeight="1" x14ac:dyDescent="0.3">
      <c r="A83" s="110" t="s">
        <v>374</v>
      </c>
      <c r="B83" s="111" t="s">
        <v>85</v>
      </c>
      <c r="C83" s="112" t="s">
        <v>262</v>
      </c>
      <c r="D83" s="113" t="s">
        <v>86</v>
      </c>
      <c r="E83" s="114">
        <v>216</v>
      </c>
      <c r="F83" s="1"/>
      <c r="G83" s="137">
        <f t="shared" si="1"/>
        <v>0</v>
      </c>
      <c r="H83" s="136"/>
      <c r="I83" s="135"/>
      <c r="J83" s="135"/>
      <c r="K83" s="135"/>
    </row>
    <row r="84" spans="1:11" ht="30" customHeight="1" x14ac:dyDescent="0.3">
      <c r="A84" s="110" t="s">
        <v>374</v>
      </c>
      <c r="B84" s="111" t="s">
        <v>203</v>
      </c>
      <c r="C84" s="112" t="s">
        <v>263</v>
      </c>
      <c r="D84" s="113" t="s">
        <v>88</v>
      </c>
      <c r="E84" s="114">
        <v>1152</v>
      </c>
      <c r="F84" s="1"/>
      <c r="G84" s="137">
        <f t="shared" si="1"/>
        <v>0</v>
      </c>
      <c r="H84" s="136"/>
      <c r="I84" s="135"/>
      <c r="J84" s="135"/>
      <c r="K84" s="135"/>
    </row>
    <row r="85" spans="1:11" ht="30" customHeight="1" x14ac:dyDescent="0.3">
      <c r="A85" s="110" t="s">
        <v>374</v>
      </c>
      <c r="B85" s="111" t="s">
        <v>204</v>
      </c>
      <c r="C85" s="112" t="s">
        <v>264</v>
      </c>
      <c r="D85" s="113" t="s">
        <v>86</v>
      </c>
      <c r="E85" s="114">
        <v>1</v>
      </c>
      <c r="F85" s="1"/>
      <c r="G85" s="137">
        <f t="shared" si="1"/>
        <v>0</v>
      </c>
      <c r="H85" s="136"/>
      <c r="I85" s="135"/>
      <c r="J85" s="135"/>
      <c r="K85" s="135"/>
    </row>
    <row r="86" spans="1:11" ht="30" customHeight="1" x14ac:dyDescent="0.3">
      <c r="A86" s="110" t="s">
        <v>374</v>
      </c>
      <c r="B86" s="111" t="s">
        <v>205</v>
      </c>
      <c r="C86" s="112" t="s">
        <v>265</v>
      </c>
      <c r="D86" s="113" t="s">
        <v>86</v>
      </c>
      <c r="E86" s="114">
        <v>2</v>
      </c>
      <c r="F86" s="1"/>
      <c r="G86" s="137">
        <f t="shared" si="1"/>
        <v>0</v>
      </c>
      <c r="H86" s="136"/>
      <c r="I86" s="135"/>
      <c r="J86" s="135"/>
      <c r="K86" s="135"/>
    </row>
    <row r="87" spans="1:11" ht="30" customHeight="1" x14ac:dyDescent="0.3">
      <c r="A87" s="110" t="s">
        <v>374</v>
      </c>
      <c r="B87" s="111" t="s">
        <v>206</v>
      </c>
      <c r="C87" s="112" t="s">
        <v>266</v>
      </c>
      <c r="D87" s="113" t="s">
        <v>5</v>
      </c>
      <c r="E87" s="114">
        <v>1</v>
      </c>
      <c r="F87" s="1"/>
      <c r="G87" s="137">
        <f t="shared" si="1"/>
        <v>0</v>
      </c>
      <c r="H87" s="136"/>
      <c r="I87" s="135"/>
      <c r="J87" s="135"/>
      <c r="K87" s="135"/>
    </row>
    <row r="88" spans="1:11" ht="30" customHeight="1" x14ac:dyDescent="0.3">
      <c r="A88" s="110" t="s">
        <v>374</v>
      </c>
      <c r="B88" s="111" t="s">
        <v>207</v>
      </c>
      <c r="C88" s="112" t="s">
        <v>267</v>
      </c>
      <c r="D88" s="113" t="s">
        <v>5</v>
      </c>
      <c r="E88" s="114">
        <v>72</v>
      </c>
      <c r="F88" s="1"/>
      <c r="G88" s="137">
        <f t="shared" si="1"/>
        <v>0</v>
      </c>
      <c r="H88" s="136"/>
      <c r="I88" s="135"/>
      <c r="J88" s="135"/>
      <c r="K88" s="135"/>
    </row>
    <row r="89" spans="1:11" ht="30" customHeight="1" thickBot="1" x14ac:dyDescent="0.35">
      <c r="A89" s="110" t="s">
        <v>374</v>
      </c>
      <c r="B89" s="111" t="s">
        <v>208</v>
      </c>
      <c r="C89" s="112" t="s">
        <v>268</v>
      </c>
      <c r="D89" s="113" t="s">
        <v>5</v>
      </c>
      <c r="E89" s="114">
        <v>36</v>
      </c>
      <c r="F89" s="1"/>
      <c r="G89" s="137">
        <f t="shared" si="1"/>
        <v>0</v>
      </c>
      <c r="H89" s="136"/>
      <c r="I89" s="135"/>
      <c r="J89" s="135"/>
      <c r="K89" s="135"/>
    </row>
    <row r="90" spans="1:11" ht="30" customHeight="1" thickBot="1" x14ac:dyDescent="0.35">
      <c r="A90" s="130" t="s">
        <v>374</v>
      </c>
      <c r="B90" s="144" t="s">
        <v>209</v>
      </c>
      <c r="C90" s="120" t="s">
        <v>269</v>
      </c>
      <c r="D90" s="121" t="s">
        <v>87</v>
      </c>
      <c r="E90" s="122">
        <v>60</v>
      </c>
      <c r="F90" s="1"/>
      <c r="G90" s="139">
        <f t="shared" si="1"/>
        <v>0</v>
      </c>
      <c r="H90" s="95" t="s">
        <v>38</v>
      </c>
      <c r="I90" s="140">
        <f>ROUND(SUM(G62:G90),2)</f>
        <v>0</v>
      </c>
      <c r="J90" s="135"/>
      <c r="K90" s="135"/>
    </row>
    <row r="91" spans="1:11" ht="42.5" thickBot="1" x14ac:dyDescent="0.35">
      <c r="A91" s="133"/>
      <c r="B91" s="133"/>
      <c r="C91" s="134"/>
      <c r="D91" s="135"/>
      <c r="E91" s="135"/>
      <c r="F91" s="16" t="s">
        <v>316</v>
      </c>
      <c r="G91" s="142">
        <f>SUM(G5:G90)</f>
        <v>0</v>
      </c>
      <c r="H91" s="136"/>
      <c r="I91" s="135"/>
      <c r="J91" s="135"/>
      <c r="K91" s="135"/>
    </row>
  </sheetData>
  <sheetProtection algorithmName="SHA-512" hashValue="jdG2Q8VZNdeFfsOdzucCd7zznesRLaqY8RDXn3uXz/XsEWMTFExCigrUM4GZkbzTKSX5Gct2PvtvJK6mnt5+cw==" saltValue="nHFhWwiV2Kfx39ZbZc1L0w=="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1B4F6-95C4-4475-AF4B-25F3E753DA40}">
  <dimension ref="A1:J55"/>
  <sheetViews>
    <sheetView zoomScale="40" zoomScaleNormal="40" workbookViewId="0">
      <pane ySplit="4" topLeftCell="A5" activePane="bottomLeft" state="frozen"/>
      <selection pane="bottomLeft" activeCell="A4" sqref="A4"/>
    </sheetView>
  </sheetViews>
  <sheetFormatPr defaultColWidth="9.1796875" defaultRowHeight="14" x14ac:dyDescent="0.3"/>
  <cols>
    <col min="1" max="1" width="30.7265625" style="7" customWidth="1"/>
    <col min="2" max="2" width="8.7265625" style="7" customWidth="1"/>
    <col min="3" max="3" width="80.7265625" style="4" customWidth="1"/>
    <col min="4" max="4" width="10.7265625" style="3" customWidth="1"/>
    <col min="5" max="5" width="20.7265625" style="3" customWidth="1"/>
    <col min="6" max="6" width="20.7265625" style="5" customWidth="1"/>
    <col min="7" max="7" width="20.7265625" style="3" customWidth="1"/>
    <col min="8" max="8" width="21.54296875" style="6" customWidth="1"/>
    <col min="9" max="9" width="16.1796875" style="2" customWidth="1"/>
    <col min="10" max="16384" width="9.1796875" style="2"/>
  </cols>
  <sheetData>
    <row r="1" spans="1:10" ht="40" customHeight="1" x14ac:dyDescent="0.3">
      <c r="A1" s="54" t="s">
        <v>112</v>
      </c>
      <c r="B1" s="54"/>
      <c r="C1" s="54"/>
      <c r="D1" s="54"/>
      <c r="E1" s="54"/>
      <c r="F1" s="54"/>
      <c r="G1" s="54"/>
    </row>
    <row r="2" spans="1:10" ht="20.25" customHeight="1" thickBot="1" x14ac:dyDescent="0.35">
      <c r="A2" s="15"/>
      <c r="B2" s="15"/>
      <c r="C2" s="14"/>
      <c r="D2" s="14"/>
      <c r="E2" s="17"/>
      <c r="F2" s="14"/>
      <c r="G2" s="13"/>
    </row>
    <row r="3" spans="1:10" ht="30" customHeight="1" x14ac:dyDescent="0.3">
      <c r="A3" s="57" t="s">
        <v>431</v>
      </c>
      <c r="B3" s="57"/>
      <c r="C3" s="57"/>
      <c r="D3" s="57"/>
      <c r="E3" s="57"/>
      <c r="F3" s="57"/>
      <c r="G3" s="58"/>
    </row>
    <row r="4" spans="1:10" ht="49.15" customHeight="1" thickBot="1" x14ac:dyDescent="0.35">
      <c r="A4" s="10" t="s">
        <v>34</v>
      </c>
      <c r="B4" s="10" t="s">
        <v>0</v>
      </c>
      <c r="C4" s="10" t="s">
        <v>1</v>
      </c>
      <c r="D4" s="10" t="s">
        <v>2</v>
      </c>
      <c r="E4" s="18" t="s">
        <v>3</v>
      </c>
      <c r="F4" s="11" t="s">
        <v>106</v>
      </c>
      <c r="G4" s="12" t="s">
        <v>4</v>
      </c>
      <c r="H4" s="136"/>
      <c r="I4" s="135"/>
      <c r="J4" s="135"/>
    </row>
    <row r="5" spans="1:10" ht="30" customHeight="1" x14ac:dyDescent="0.3">
      <c r="A5" s="110" t="s">
        <v>377</v>
      </c>
      <c r="B5" s="111" t="s">
        <v>6</v>
      </c>
      <c r="C5" s="112" t="s">
        <v>378</v>
      </c>
      <c r="D5" s="113" t="s">
        <v>88</v>
      </c>
      <c r="E5" s="114">
        <v>708</v>
      </c>
      <c r="F5" s="1"/>
      <c r="G5" s="137">
        <f t="shared" ref="G5:G54" si="0">ROUND((E5*F5),2)</f>
        <v>0</v>
      </c>
      <c r="H5" s="136"/>
      <c r="I5" s="135"/>
      <c r="J5" s="135"/>
    </row>
    <row r="6" spans="1:10" ht="30" customHeight="1" x14ac:dyDescent="0.3">
      <c r="A6" s="110" t="s">
        <v>377</v>
      </c>
      <c r="B6" s="111" t="s">
        <v>7</v>
      </c>
      <c r="C6" s="112" t="s">
        <v>379</v>
      </c>
      <c r="D6" s="113" t="s">
        <v>88</v>
      </c>
      <c r="E6" s="114">
        <v>254</v>
      </c>
      <c r="F6" s="1"/>
      <c r="G6" s="137">
        <f t="shared" si="0"/>
        <v>0</v>
      </c>
      <c r="H6" s="136"/>
      <c r="I6" s="135"/>
      <c r="J6" s="135"/>
    </row>
    <row r="7" spans="1:10" ht="30" customHeight="1" x14ac:dyDescent="0.3">
      <c r="A7" s="110" t="s">
        <v>377</v>
      </c>
      <c r="B7" s="111" t="s">
        <v>8</v>
      </c>
      <c r="C7" s="112" t="s">
        <v>380</v>
      </c>
      <c r="D7" s="113" t="s">
        <v>88</v>
      </c>
      <c r="E7" s="114">
        <v>492</v>
      </c>
      <c r="F7" s="1"/>
      <c r="G7" s="137">
        <f t="shared" si="0"/>
        <v>0</v>
      </c>
      <c r="H7" s="136"/>
      <c r="I7" s="135"/>
      <c r="J7" s="135"/>
    </row>
    <row r="8" spans="1:10" ht="30" customHeight="1" x14ac:dyDescent="0.3">
      <c r="A8" s="110" t="s">
        <v>377</v>
      </c>
      <c r="B8" s="111" t="s">
        <v>9</v>
      </c>
      <c r="C8" s="112" t="s">
        <v>381</v>
      </c>
      <c r="D8" s="113" t="s">
        <v>88</v>
      </c>
      <c r="E8" s="114">
        <v>733</v>
      </c>
      <c r="F8" s="1"/>
      <c r="G8" s="137">
        <f t="shared" si="0"/>
        <v>0</v>
      </c>
      <c r="H8" s="136"/>
      <c r="I8" s="135"/>
      <c r="J8" s="135"/>
    </row>
    <row r="9" spans="1:10" ht="30" customHeight="1" x14ac:dyDescent="0.3">
      <c r="A9" s="110" t="s">
        <v>377</v>
      </c>
      <c r="B9" s="111" t="s">
        <v>10</v>
      </c>
      <c r="C9" s="112" t="s">
        <v>423</v>
      </c>
      <c r="D9" s="113" t="s">
        <v>88</v>
      </c>
      <c r="E9" s="114">
        <v>16</v>
      </c>
      <c r="F9" s="1"/>
      <c r="G9" s="137">
        <f t="shared" si="0"/>
        <v>0</v>
      </c>
      <c r="H9" s="136"/>
      <c r="I9" s="135"/>
      <c r="J9" s="135"/>
    </row>
    <row r="10" spans="1:10" ht="30" customHeight="1" x14ac:dyDescent="0.3">
      <c r="A10" s="110" t="s">
        <v>377</v>
      </c>
      <c r="B10" s="111" t="s">
        <v>11</v>
      </c>
      <c r="C10" s="112" t="s">
        <v>382</v>
      </c>
      <c r="D10" s="113" t="s">
        <v>88</v>
      </c>
      <c r="E10" s="114">
        <v>1280</v>
      </c>
      <c r="F10" s="1"/>
      <c r="G10" s="137">
        <f t="shared" ref="G10:G21" si="1">ROUND((E10*F10),2)</f>
        <v>0</v>
      </c>
      <c r="H10" s="136"/>
      <c r="I10" s="135"/>
      <c r="J10" s="135"/>
    </row>
    <row r="11" spans="1:10" ht="30" customHeight="1" x14ac:dyDescent="0.3">
      <c r="A11" s="110" t="s">
        <v>377</v>
      </c>
      <c r="B11" s="111" t="s">
        <v>12</v>
      </c>
      <c r="C11" s="112" t="s">
        <v>383</v>
      </c>
      <c r="D11" s="113" t="s">
        <v>5</v>
      </c>
      <c r="E11" s="114">
        <v>1</v>
      </c>
      <c r="F11" s="1"/>
      <c r="G11" s="137">
        <f t="shared" si="1"/>
        <v>0</v>
      </c>
      <c r="H11" s="136"/>
      <c r="I11" s="135"/>
      <c r="J11" s="135"/>
    </row>
    <row r="12" spans="1:10" ht="30" customHeight="1" x14ac:dyDescent="0.3">
      <c r="A12" s="110" t="s">
        <v>377</v>
      </c>
      <c r="B12" s="111" t="s">
        <v>13</v>
      </c>
      <c r="C12" s="112" t="s">
        <v>384</v>
      </c>
      <c r="D12" s="113" t="s">
        <v>86</v>
      </c>
      <c r="E12" s="114">
        <v>4</v>
      </c>
      <c r="F12" s="1"/>
      <c r="G12" s="137">
        <f t="shared" si="1"/>
        <v>0</v>
      </c>
      <c r="H12" s="136"/>
      <c r="I12" s="135"/>
      <c r="J12" s="135"/>
    </row>
    <row r="13" spans="1:10" ht="30" customHeight="1" x14ac:dyDescent="0.3">
      <c r="A13" s="110" t="s">
        <v>377</v>
      </c>
      <c r="B13" s="111" t="s">
        <v>14</v>
      </c>
      <c r="C13" s="112" t="s">
        <v>385</v>
      </c>
      <c r="D13" s="113" t="s">
        <v>86</v>
      </c>
      <c r="E13" s="114">
        <v>2</v>
      </c>
      <c r="F13" s="1"/>
      <c r="G13" s="137">
        <f t="shared" si="1"/>
        <v>0</v>
      </c>
      <c r="H13" s="136"/>
      <c r="I13" s="135"/>
      <c r="J13" s="135"/>
    </row>
    <row r="14" spans="1:10" ht="30" customHeight="1" x14ac:dyDescent="0.3">
      <c r="A14" s="110" t="s">
        <v>377</v>
      </c>
      <c r="B14" s="111" t="s">
        <v>45</v>
      </c>
      <c r="C14" s="112" t="s">
        <v>386</v>
      </c>
      <c r="D14" s="113" t="s">
        <v>86</v>
      </c>
      <c r="E14" s="114">
        <v>10</v>
      </c>
      <c r="F14" s="1"/>
      <c r="G14" s="137">
        <f t="shared" si="1"/>
        <v>0</v>
      </c>
      <c r="H14" s="136"/>
      <c r="I14" s="135"/>
      <c r="J14" s="135"/>
    </row>
    <row r="15" spans="1:10" ht="30" customHeight="1" x14ac:dyDescent="0.3">
      <c r="A15" s="110" t="s">
        <v>377</v>
      </c>
      <c r="B15" s="111" t="s">
        <v>46</v>
      </c>
      <c r="C15" s="112" t="s">
        <v>387</v>
      </c>
      <c r="D15" s="113" t="s">
        <v>86</v>
      </c>
      <c r="E15" s="114">
        <v>18</v>
      </c>
      <c r="F15" s="1"/>
      <c r="G15" s="137">
        <f t="shared" si="1"/>
        <v>0</v>
      </c>
      <c r="H15" s="136"/>
      <c r="I15" s="135"/>
      <c r="J15" s="135"/>
    </row>
    <row r="16" spans="1:10" ht="30" customHeight="1" x14ac:dyDescent="0.3">
      <c r="A16" s="110" t="s">
        <v>377</v>
      </c>
      <c r="B16" s="111" t="s">
        <v>47</v>
      </c>
      <c r="C16" s="112" t="s">
        <v>388</v>
      </c>
      <c r="D16" s="113" t="s">
        <v>86</v>
      </c>
      <c r="E16" s="114">
        <v>18</v>
      </c>
      <c r="F16" s="1"/>
      <c r="G16" s="137">
        <f t="shared" si="1"/>
        <v>0</v>
      </c>
      <c r="H16" s="136"/>
      <c r="I16" s="135"/>
      <c r="J16" s="135"/>
    </row>
    <row r="17" spans="1:10" ht="30" customHeight="1" x14ac:dyDescent="0.3">
      <c r="A17" s="110" t="s">
        <v>377</v>
      </c>
      <c r="B17" s="111" t="s">
        <v>48</v>
      </c>
      <c r="C17" s="112" t="s">
        <v>389</v>
      </c>
      <c r="D17" s="113" t="s">
        <v>5</v>
      </c>
      <c r="E17" s="114">
        <v>1</v>
      </c>
      <c r="F17" s="1"/>
      <c r="G17" s="137">
        <f t="shared" si="1"/>
        <v>0</v>
      </c>
      <c r="H17" s="136"/>
      <c r="I17" s="135"/>
      <c r="J17" s="135"/>
    </row>
    <row r="18" spans="1:10" ht="30" customHeight="1" x14ac:dyDescent="0.3">
      <c r="A18" s="110" t="s">
        <v>377</v>
      </c>
      <c r="B18" s="111" t="s">
        <v>49</v>
      </c>
      <c r="C18" s="112" t="s">
        <v>390</v>
      </c>
      <c r="D18" s="113" t="s">
        <v>5</v>
      </c>
      <c r="E18" s="114">
        <v>1</v>
      </c>
      <c r="F18" s="1"/>
      <c r="G18" s="137">
        <f t="shared" si="1"/>
        <v>0</v>
      </c>
      <c r="H18" s="136"/>
      <c r="I18" s="135"/>
      <c r="J18" s="135"/>
    </row>
    <row r="19" spans="1:10" ht="30" customHeight="1" x14ac:dyDescent="0.3">
      <c r="A19" s="110" t="s">
        <v>377</v>
      </c>
      <c r="B19" s="111" t="s">
        <v>50</v>
      </c>
      <c r="C19" s="112" t="s">
        <v>391</v>
      </c>
      <c r="D19" s="113" t="s">
        <v>86</v>
      </c>
      <c r="E19" s="114">
        <v>5</v>
      </c>
      <c r="F19" s="1"/>
      <c r="G19" s="137">
        <f t="shared" si="1"/>
        <v>0</v>
      </c>
      <c r="H19" s="136"/>
      <c r="I19" s="135"/>
      <c r="J19" s="135"/>
    </row>
    <row r="20" spans="1:10" ht="30" customHeight="1" x14ac:dyDescent="0.3">
      <c r="A20" s="110" t="s">
        <v>377</v>
      </c>
      <c r="B20" s="111" t="s">
        <v>51</v>
      </c>
      <c r="C20" s="112" t="s">
        <v>392</v>
      </c>
      <c r="D20" s="113" t="s">
        <v>86</v>
      </c>
      <c r="E20" s="114">
        <v>1</v>
      </c>
      <c r="F20" s="1"/>
      <c r="G20" s="137">
        <f t="shared" si="1"/>
        <v>0</v>
      </c>
      <c r="H20" s="136"/>
      <c r="I20" s="135"/>
      <c r="J20" s="135"/>
    </row>
    <row r="21" spans="1:10" ht="30" customHeight="1" x14ac:dyDescent="0.3">
      <c r="A21" s="110" t="s">
        <v>377</v>
      </c>
      <c r="B21" s="111" t="s">
        <v>52</v>
      </c>
      <c r="C21" s="112" t="s">
        <v>393</v>
      </c>
      <c r="D21" s="113" t="s">
        <v>86</v>
      </c>
      <c r="E21" s="114">
        <v>1</v>
      </c>
      <c r="F21" s="1"/>
      <c r="G21" s="137">
        <f t="shared" si="1"/>
        <v>0</v>
      </c>
      <c r="H21" s="136"/>
      <c r="I21" s="135"/>
      <c r="J21" s="135"/>
    </row>
    <row r="22" spans="1:10" ht="30" customHeight="1" x14ac:dyDescent="0.3">
      <c r="A22" s="110" t="s">
        <v>377</v>
      </c>
      <c r="B22" s="111" t="s">
        <v>53</v>
      </c>
      <c r="C22" s="112" t="s">
        <v>394</v>
      </c>
      <c r="D22" s="113" t="s">
        <v>86</v>
      </c>
      <c r="E22" s="114">
        <v>14</v>
      </c>
      <c r="F22" s="1"/>
      <c r="G22" s="137">
        <f t="shared" si="0"/>
        <v>0</v>
      </c>
      <c r="H22" s="136"/>
      <c r="I22" s="135"/>
      <c r="J22" s="135"/>
    </row>
    <row r="23" spans="1:10" ht="30" customHeight="1" x14ac:dyDescent="0.3">
      <c r="A23" s="110" t="s">
        <v>377</v>
      </c>
      <c r="B23" s="111" t="s">
        <v>54</v>
      </c>
      <c r="C23" s="112" t="s">
        <v>395</v>
      </c>
      <c r="D23" s="113" t="s">
        <v>424</v>
      </c>
      <c r="E23" s="114">
        <v>68</v>
      </c>
      <c r="F23" s="1"/>
      <c r="G23" s="137">
        <f t="shared" si="0"/>
        <v>0</v>
      </c>
      <c r="H23" s="136"/>
      <c r="I23" s="135"/>
      <c r="J23" s="135"/>
    </row>
    <row r="24" spans="1:10" ht="30" customHeight="1" x14ac:dyDescent="0.3">
      <c r="A24" s="110" t="s">
        <v>377</v>
      </c>
      <c r="B24" s="111" t="s">
        <v>55</v>
      </c>
      <c r="C24" s="112" t="s">
        <v>396</v>
      </c>
      <c r="D24" s="113" t="s">
        <v>86</v>
      </c>
      <c r="E24" s="114">
        <v>55</v>
      </c>
      <c r="F24" s="1"/>
      <c r="G24" s="137">
        <f t="shared" si="0"/>
        <v>0</v>
      </c>
      <c r="H24" s="136"/>
      <c r="I24" s="135"/>
      <c r="J24" s="135"/>
    </row>
    <row r="25" spans="1:10" ht="30" customHeight="1" x14ac:dyDescent="0.3">
      <c r="A25" s="110" t="s">
        <v>377</v>
      </c>
      <c r="B25" s="111" t="s">
        <v>56</v>
      </c>
      <c r="C25" s="112" t="s">
        <v>397</v>
      </c>
      <c r="D25" s="113" t="s">
        <v>86</v>
      </c>
      <c r="E25" s="114">
        <v>18</v>
      </c>
      <c r="F25" s="1"/>
      <c r="G25" s="137">
        <f t="shared" si="0"/>
        <v>0</v>
      </c>
      <c r="H25" s="136"/>
      <c r="I25" s="135"/>
      <c r="J25" s="135"/>
    </row>
    <row r="26" spans="1:10" ht="30" customHeight="1" x14ac:dyDescent="0.3">
      <c r="A26" s="110" t="s">
        <v>377</v>
      </c>
      <c r="B26" s="111" t="s">
        <v>57</v>
      </c>
      <c r="C26" s="112" t="s">
        <v>398</v>
      </c>
      <c r="D26" s="113" t="s">
        <v>86</v>
      </c>
      <c r="E26" s="114">
        <v>4</v>
      </c>
      <c r="F26" s="1"/>
      <c r="G26" s="137">
        <f t="shared" si="0"/>
        <v>0</v>
      </c>
      <c r="H26" s="136"/>
      <c r="I26" s="135"/>
      <c r="J26" s="135"/>
    </row>
    <row r="27" spans="1:10" ht="30" customHeight="1" x14ac:dyDescent="0.3">
      <c r="A27" s="110" t="s">
        <v>377</v>
      </c>
      <c r="B27" s="111" t="s">
        <v>58</v>
      </c>
      <c r="C27" s="112" t="s">
        <v>399</v>
      </c>
      <c r="D27" s="113" t="s">
        <v>88</v>
      </c>
      <c r="E27" s="114">
        <v>387</v>
      </c>
      <c r="F27" s="1"/>
      <c r="G27" s="137">
        <f t="shared" si="0"/>
        <v>0</v>
      </c>
      <c r="H27" s="136"/>
      <c r="I27" s="135"/>
      <c r="J27" s="135"/>
    </row>
    <row r="28" spans="1:10" ht="30" customHeight="1" x14ac:dyDescent="0.3">
      <c r="A28" s="110" t="s">
        <v>377</v>
      </c>
      <c r="B28" s="111" t="s">
        <v>59</v>
      </c>
      <c r="C28" s="112" t="s">
        <v>400</v>
      </c>
      <c r="D28" s="113" t="s">
        <v>90</v>
      </c>
      <c r="E28" s="114">
        <v>8.3629999999999995</v>
      </c>
      <c r="F28" s="1"/>
      <c r="G28" s="137">
        <f t="shared" si="0"/>
        <v>0</v>
      </c>
      <c r="H28" s="136"/>
      <c r="I28" s="135"/>
      <c r="J28" s="135"/>
    </row>
    <row r="29" spans="1:10" ht="30" customHeight="1" thickBot="1" x14ac:dyDescent="0.35">
      <c r="A29" s="110" t="s">
        <v>377</v>
      </c>
      <c r="B29" s="111" t="s">
        <v>96</v>
      </c>
      <c r="C29" s="112" t="s">
        <v>401</v>
      </c>
      <c r="D29" s="113" t="s">
        <v>88</v>
      </c>
      <c r="E29" s="114">
        <v>978</v>
      </c>
      <c r="F29" s="1"/>
      <c r="G29" s="137">
        <f t="shared" si="0"/>
        <v>0</v>
      </c>
      <c r="H29" s="136"/>
      <c r="I29" s="135"/>
      <c r="J29" s="135"/>
    </row>
    <row r="30" spans="1:10" ht="30" customHeight="1" thickBot="1" x14ac:dyDescent="0.35">
      <c r="A30" s="110" t="s">
        <v>377</v>
      </c>
      <c r="B30" s="111" t="s">
        <v>97</v>
      </c>
      <c r="C30" s="120" t="s">
        <v>402</v>
      </c>
      <c r="D30" s="121" t="s">
        <v>86</v>
      </c>
      <c r="E30" s="122">
        <v>20</v>
      </c>
      <c r="F30" s="1"/>
      <c r="G30" s="139">
        <f t="shared" si="0"/>
        <v>0</v>
      </c>
      <c r="H30" s="95" t="s">
        <v>36</v>
      </c>
      <c r="I30" s="140">
        <f>ROUND(SUM(G5:G30),2)</f>
        <v>0</v>
      </c>
      <c r="J30" s="135"/>
    </row>
    <row r="31" spans="1:10" ht="30" customHeight="1" x14ac:dyDescent="0.3">
      <c r="A31" s="123" t="s">
        <v>105</v>
      </c>
      <c r="B31" s="124" t="s">
        <v>15</v>
      </c>
      <c r="C31" s="125" t="s">
        <v>428</v>
      </c>
      <c r="D31" s="126" t="s">
        <v>88</v>
      </c>
      <c r="E31" s="127">
        <v>657</v>
      </c>
      <c r="F31" s="1"/>
      <c r="G31" s="141">
        <f t="shared" si="0"/>
        <v>0</v>
      </c>
      <c r="H31" s="136"/>
      <c r="I31" s="135"/>
      <c r="J31" s="135"/>
    </row>
    <row r="32" spans="1:10" ht="30" customHeight="1" x14ac:dyDescent="0.3">
      <c r="A32" s="110" t="s">
        <v>105</v>
      </c>
      <c r="B32" s="128" t="s">
        <v>16</v>
      </c>
      <c r="C32" s="129" t="s">
        <v>425</v>
      </c>
      <c r="D32" s="113" t="s">
        <v>88</v>
      </c>
      <c r="E32" s="114">
        <v>474</v>
      </c>
      <c r="F32" s="1"/>
      <c r="G32" s="137">
        <f t="shared" si="0"/>
        <v>0</v>
      </c>
      <c r="H32" s="136"/>
      <c r="I32" s="135"/>
      <c r="J32" s="135"/>
    </row>
    <row r="33" spans="1:10" ht="30" customHeight="1" x14ac:dyDescent="0.3">
      <c r="A33" s="110" t="s">
        <v>105</v>
      </c>
      <c r="B33" s="128" t="s">
        <v>17</v>
      </c>
      <c r="C33" s="129" t="s">
        <v>426</v>
      </c>
      <c r="D33" s="113" t="s">
        <v>88</v>
      </c>
      <c r="E33" s="114">
        <v>18</v>
      </c>
      <c r="F33" s="1"/>
      <c r="G33" s="137">
        <f t="shared" si="0"/>
        <v>0</v>
      </c>
      <c r="H33" s="136"/>
      <c r="I33" s="135"/>
      <c r="J33" s="135"/>
    </row>
    <row r="34" spans="1:10" ht="30" customHeight="1" x14ac:dyDescent="0.3">
      <c r="A34" s="110" t="s">
        <v>105</v>
      </c>
      <c r="B34" s="128" t="s">
        <v>18</v>
      </c>
      <c r="C34" s="129" t="s">
        <v>427</v>
      </c>
      <c r="D34" s="113" t="s">
        <v>88</v>
      </c>
      <c r="E34" s="114">
        <v>92</v>
      </c>
      <c r="F34" s="1"/>
      <c r="G34" s="137">
        <f t="shared" si="0"/>
        <v>0</v>
      </c>
      <c r="H34" s="136"/>
      <c r="I34" s="135"/>
      <c r="J34" s="135"/>
    </row>
    <row r="35" spans="1:10" ht="30" customHeight="1" x14ac:dyDescent="0.3">
      <c r="A35" s="110" t="s">
        <v>105</v>
      </c>
      <c r="B35" s="128" t="s">
        <v>19</v>
      </c>
      <c r="C35" s="129" t="s">
        <v>403</v>
      </c>
      <c r="D35" s="113" t="s">
        <v>5</v>
      </c>
      <c r="E35" s="114">
        <v>1</v>
      </c>
      <c r="F35" s="1"/>
      <c r="G35" s="137">
        <f t="shared" ref="G35:G39" si="2">ROUND((E35*F35),2)</f>
        <v>0</v>
      </c>
      <c r="H35" s="136"/>
      <c r="I35" s="135"/>
      <c r="J35" s="135"/>
    </row>
    <row r="36" spans="1:10" ht="30" customHeight="1" x14ac:dyDescent="0.3">
      <c r="A36" s="110" t="s">
        <v>105</v>
      </c>
      <c r="B36" s="128" t="s">
        <v>20</v>
      </c>
      <c r="C36" s="129" t="s">
        <v>404</v>
      </c>
      <c r="D36" s="113" t="s">
        <v>86</v>
      </c>
      <c r="E36" s="114">
        <v>4</v>
      </c>
      <c r="F36" s="1"/>
      <c r="G36" s="137">
        <f t="shared" si="2"/>
        <v>0</v>
      </c>
      <c r="H36" s="136"/>
      <c r="I36" s="135"/>
      <c r="J36" s="135"/>
    </row>
    <row r="37" spans="1:10" ht="30" customHeight="1" x14ac:dyDescent="0.3">
      <c r="A37" s="110" t="s">
        <v>105</v>
      </c>
      <c r="B37" s="128" t="s">
        <v>21</v>
      </c>
      <c r="C37" s="129" t="s">
        <v>405</v>
      </c>
      <c r="D37" s="113" t="s">
        <v>86</v>
      </c>
      <c r="E37" s="114">
        <v>4</v>
      </c>
      <c r="F37" s="1"/>
      <c r="G37" s="137">
        <f t="shared" si="2"/>
        <v>0</v>
      </c>
      <c r="H37" s="136"/>
      <c r="I37" s="135"/>
      <c r="J37" s="135"/>
    </row>
    <row r="38" spans="1:10" ht="30" customHeight="1" x14ac:dyDescent="0.3">
      <c r="A38" s="110" t="s">
        <v>105</v>
      </c>
      <c r="B38" s="128" t="s">
        <v>22</v>
      </c>
      <c r="C38" s="129" t="s">
        <v>406</v>
      </c>
      <c r="D38" s="113" t="s">
        <v>5</v>
      </c>
      <c r="E38" s="114">
        <v>3</v>
      </c>
      <c r="F38" s="1"/>
      <c r="G38" s="137">
        <f t="shared" si="2"/>
        <v>0</v>
      </c>
      <c r="H38" s="136"/>
      <c r="I38" s="135"/>
      <c r="J38" s="135"/>
    </row>
    <row r="39" spans="1:10" ht="30" customHeight="1" x14ac:dyDescent="0.3">
      <c r="A39" s="110" t="s">
        <v>105</v>
      </c>
      <c r="B39" s="128" t="s">
        <v>23</v>
      </c>
      <c r="C39" s="129" t="s">
        <v>407</v>
      </c>
      <c r="D39" s="113" t="s">
        <v>5</v>
      </c>
      <c r="E39" s="114">
        <v>3</v>
      </c>
      <c r="F39" s="1"/>
      <c r="G39" s="137">
        <f t="shared" si="2"/>
        <v>0</v>
      </c>
      <c r="H39" s="136"/>
      <c r="I39" s="135"/>
      <c r="J39" s="135"/>
    </row>
    <row r="40" spans="1:10" ht="30" customHeight="1" x14ac:dyDescent="0.3">
      <c r="A40" s="110" t="s">
        <v>105</v>
      </c>
      <c r="B40" s="128" t="s">
        <v>24</v>
      </c>
      <c r="C40" s="129" t="s">
        <v>408</v>
      </c>
      <c r="D40" s="113" t="s">
        <v>86</v>
      </c>
      <c r="E40" s="114">
        <v>36</v>
      </c>
      <c r="F40" s="1"/>
      <c r="G40" s="137">
        <f t="shared" si="0"/>
        <v>0</v>
      </c>
      <c r="H40" s="136"/>
      <c r="I40" s="135"/>
      <c r="J40" s="135"/>
    </row>
    <row r="41" spans="1:10" ht="30" customHeight="1" x14ac:dyDescent="0.3">
      <c r="A41" s="110" t="s">
        <v>105</v>
      </c>
      <c r="B41" s="128" t="s">
        <v>25</v>
      </c>
      <c r="C41" s="129" t="s">
        <v>409</v>
      </c>
      <c r="D41" s="113" t="s">
        <v>86</v>
      </c>
      <c r="E41" s="114">
        <v>18</v>
      </c>
      <c r="F41" s="1"/>
      <c r="G41" s="137">
        <f t="shared" ref="G41:G45" si="3">ROUND((E41*F41),2)</f>
        <v>0</v>
      </c>
      <c r="H41" s="136"/>
      <c r="I41" s="135"/>
      <c r="J41" s="135"/>
    </row>
    <row r="42" spans="1:10" ht="30" customHeight="1" x14ac:dyDescent="0.3">
      <c r="A42" s="110" t="s">
        <v>105</v>
      </c>
      <c r="B42" s="128" t="s">
        <v>60</v>
      </c>
      <c r="C42" s="129" t="s">
        <v>410</v>
      </c>
      <c r="D42" s="113" t="s">
        <v>86</v>
      </c>
      <c r="E42" s="114">
        <v>18</v>
      </c>
      <c r="F42" s="1"/>
      <c r="G42" s="137">
        <f t="shared" si="3"/>
        <v>0</v>
      </c>
      <c r="H42" s="136"/>
      <c r="I42" s="135"/>
      <c r="J42" s="135"/>
    </row>
    <row r="43" spans="1:10" ht="30" customHeight="1" x14ac:dyDescent="0.3">
      <c r="A43" s="110" t="s">
        <v>105</v>
      </c>
      <c r="B43" s="128" t="s">
        <v>61</v>
      </c>
      <c r="C43" s="129" t="s">
        <v>411</v>
      </c>
      <c r="D43" s="113" t="s">
        <v>88</v>
      </c>
      <c r="E43" s="114">
        <v>910</v>
      </c>
      <c r="F43" s="1"/>
      <c r="G43" s="137">
        <f t="shared" si="3"/>
        <v>0</v>
      </c>
      <c r="H43" s="136"/>
      <c r="I43" s="135"/>
      <c r="J43" s="135"/>
    </row>
    <row r="44" spans="1:10" ht="30" customHeight="1" x14ac:dyDescent="0.3">
      <c r="A44" s="110" t="s">
        <v>105</v>
      </c>
      <c r="B44" s="128" t="s">
        <v>62</v>
      </c>
      <c r="C44" s="129" t="s">
        <v>412</v>
      </c>
      <c r="D44" s="113" t="s">
        <v>88</v>
      </c>
      <c r="E44" s="114">
        <v>55</v>
      </c>
      <c r="F44" s="1"/>
      <c r="G44" s="137">
        <f t="shared" si="3"/>
        <v>0</v>
      </c>
      <c r="H44" s="136"/>
      <c r="I44" s="135"/>
      <c r="J44" s="135"/>
    </row>
    <row r="45" spans="1:10" ht="30" customHeight="1" x14ac:dyDescent="0.3">
      <c r="A45" s="110" t="s">
        <v>105</v>
      </c>
      <c r="B45" s="128" t="s">
        <v>63</v>
      </c>
      <c r="C45" s="129" t="s">
        <v>413</v>
      </c>
      <c r="D45" s="113" t="s">
        <v>88</v>
      </c>
      <c r="E45" s="114">
        <v>315</v>
      </c>
      <c r="F45" s="1"/>
      <c r="G45" s="137">
        <f t="shared" si="3"/>
        <v>0</v>
      </c>
      <c r="H45" s="136"/>
      <c r="I45" s="135"/>
      <c r="J45" s="135"/>
    </row>
    <row r="46" spans="1:10" ht="30" customHeight="1" x14ac:dyDescent="0.3">
      <c r="A46" s="110" t="s">
        <v>105</v>
      </c>
      <c r="B46" s="128" t="s">
        <v>64</v>
      </c>
      <c r="C46" s="129" t="s">
        <v>414</v>
      </c>
      <c r="D46" s="113" t="s">
        <v>86</v>
      </c>
      <c r="E46" s="114">
        <v>14</v>
      </c>
      <c r="F46" s="1"/>
      <c r="G46" s="137">
        <f t="shared" ref="G46:G49" si="4">ROUND((E46*F46),2)</f>
        <v>0</v>
      </c>
      <c r="H46" s="136"/>
      <c r="I46" s="135"/>
      <c r="J46" s="135"/>
    </row>
    <row r="47" spans="1:10" ht="30" customHeight="1" x14ac:dyDescent="0.3">
      <c r="A47" s="110" t="s">
        <v>105</v>
      </c>
      <c r="B47" s="128" t="s">
        <v>65</v>
      </c>
      <c r="C47" s="129" t="s">
        <v>415</v>
      </c>
      <c r="D47" s="113" t="s">
        <v>86</v>
      </c>
      <c r="E47" s="114">
        <v>1</v>
      </c>
      <c r="F47" s="1"/>
      <c r="G47" s="137">
        <f t="shared" si="4"/>
        <v>0</v>
      </c>
      <c r="H47" s="136"/>
      <c r="I47" s="135"/>
      <c r="J47" s="135"/>
    </row>
    <row r="48" spans="1:10" ht="30" customHeight="1" x14ac:dyDescent="0.3">
      <c r="A48" s="110" t="s">
        <v>105</v>
      </c>
      <c r="B48" s="128" t="s">
        <v>66</v>
      </c>
      <c r="C48" s="129" t="s">
        <v>416</v>
      </c>
      <c r="D48" s="113" t="s">
        <v>86</v>
      </c>
      <c r="E48" s="114">
        <v>1</v>
      </c>
      <c r="F48" s="1"/>
      <c r="G48" s="137">
        <f t="shared" si="4"/>
        <v>0</v>
      </c>
      <c r="H48" s="136"/>
      <c r="I48" s="135"/>
      <c r="J48" s="135"/>
    </row>
    <row r="49" spans="1:10" ht="30" customHeight="1" x14ac:dyDescent="0.3">
      <c r="A49" s="110" t="s">
        <v>105</v>
      </c>
      <c r="B49" s="128" t="s">
        <v>67</v>
      </c>
      <c r="C49" s="129" t="s">
        <v>417</v>
      </c>
      <c r="D49" s="113" t="s">
        <v>86</v>
      </c>
      <c r="E49" s="114">
        <v>55</v>
      </c>
      <c r="F49" s="1"/>
      <c r="G49" s="137">
        <f t="shared" si="4"/>
        <v>0</v>
      </c>
      <c r="H49" s="136"/>
      <c r="I49" s="135"/>
      <c r="J49" s="135"/>
    </row>
    <row r="50" spans="1:10" ht="30" customHeight="1" x14ac:dyDescent="0.3">
      <c r="A50" s="110" t="s">
        <v>105</v>
      </c>
      <c r="B50" s="128" t="s">
        <v>68</v>
      </c>
      <c r="C50" s="129" t="s">
        <v>418</v>
      </c>
      <c r="D50" s="113" t="s">
        <v>5</v>
      </c>
      <c r="E50" s="114">
        <v>1</v>
      </c>
      <c r="F50" s="1"/>
      <c r="G50" s="137">
        <f t="shared" si="0"/>
        <v>0</v>
      </c>
      <c r="H50" s="136"/>
      <c r="I50" s="135"/>
      <c r="J50" s="135"/>
    </row>
    <row r="51" spans="1:10" ht="30" customHeight="1" x14ac:dyDescent="0.3">
      <c r="A51" s="110" t="s">
        <v>105</v>
      </c>
      <c r="B51" s="128" t="s">
        <v>69</v>
      </c>
      <c r="C51" s="129" t="s">
        <v>419</v>
      </c>
      <c r="D51" s="113" t="s">
        <v>86</v>
      </c>
      <c r="E51" s="114">
        <v>7</v>
      </c>
      <c r="F51" s="1"/>
      <c r="G51" s="137">
        <f t="shared" si="0"/>
        <v>0</v>
      </c>
      <c r="H51" s="136"/>
      <c r="I51" s="135"/>
      <c r="J51" s="135"/>
    </row>
    <row r="52" spans="1:10" ht="30" customHeight="1" x14ac:dyDescent="0.3">
      <c r="A52" s="110" t="s">
        <v>105</v>
      </c>
      <c r="B52" s="128" t="s">
        <v>70</v>
      </c>
      <c r="C52" s="129" t="s">
        <v>420</v>
      </c>
      <c r="D52" s="113" t="s">
        <v>86</v>
      </c>
      <c r="E52" s="114">
        <v>6</v>
      </c>
      <c r="F52" s="1"/>
      <c r="G52" s="137">
        <f t="shared" si="0"/>
        <v>0</v>
      </c>
      <c r="H52" s="136"/>
      <c r="I52" s="135"/>
      <c r="J52" s="135"/>
    </row>
    <row r="53" spans="1:10" ht="30" customHeight="1" thickBot="1" x14ac:dyDescent="0.35">
      <c r="A53" s="110" t="s">
        <v>105</v>
      </c>
      <c r="B53" s="128" t="s">
        <v>345</v>
      </c>
      <c r="C53" s="129" t="s">
        <v>421</v>
      </c>
      <c r="D53" s="113" t="s">
        <v>86</v>
      </c>
      <c r="E53" s="114">
        <v>1</v>
      </c>
      <c r="F53" s="1"/>
      <c r="G53" s="137">
        <f t="shared" si="0"/>
        <v>0</v>
      </c>
      <c r="H53" s="136"/>
      <c r="I53" s="135"/>
      <c r="J53" s="135"/>
    </row>
    <row r="54" spans="1:10" ht="30" customHeight="1" thickBot="1" x14ac:dyDescent="0.35">
      <c r="A54" s="130" t="s">
        <v>105</v>
      </c>
      <c r="B54" s="131" t="s">
        <v>346</v>
      </c>
      <c r="C54" s="132" t="s">
        <v>422</v>
      </c>
      <c r="D54" s="121" t="s">
        <v>86</v>
      </c>
      <c r="E54" s="122">
        <v>5</v>
      </c>
      <c r="F54" s="1"/>
      <c r="G54" s="139">
        <f t="shared" si="0"/>
        <v>0</v>
      </c>
      <c r="H54" s="95" t="s">
        <v>37</v>
      </c>
      <c r="I54" s="140">
        <f>ROUND(SUM(G31:G54),2)</f>
        <v>0</v>
      </c>
      <c r="J54" s="135"/>
    </row>
    <row r="55" spans="1:10" ht="42.5" thickBot="1" x14ac:dyDescent="0.35">
      <c r="A55" s="133"/>
      <c r="B55" s="133"/>
      <c r="C55" s="134"/>
      <c r="D55" s="135"/>
      <c r="E55" s="135"/>
      <c r="F55" s="16" t="s">
        <v>376</v>
      </c>
      <c r="G55" s="142">
        <f>SUM(G5:G54)</f>
        <v>0</v>
      </c>
      <c r="H55" s="136"/>
      <c r="I55" s="135"/>
      <c r="J55" s="135"/>
    </row>
  </sheetData>
  <sheetProtection algorithmName="SHA-512" hashValue="4q16hZnZLfkUsl/MmaqYQ/J+YRdwZM+vT8nml+dskMyFqloB25fdwj0wWd2wde6wT6H9hqanueyu30/1a7VS3g==" saltValue="OMvPwe5l1kyZXKwKMRQXaw=="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sheetPr codeName="Lapas7"/>
  <dimension ref="A1:C19"/>
  <sheetViews>
    <sheetView tabSelected="1" zoomScale="60" zoomScaleNormal="60" workbookViewId="0">
      <selection activeCell="F4" sqref="F4"/>
    </sheetView>
  </sheetViews>
  <sheetFormatPr defaultColWidth="9.1796875" defaultRowHeight="14.5" x14ac:dyDescent="0.35"/>
  <cols>
    <col min="1" max="1" width="15.7265625" style="145" customWidth="1"/>
    <col min="2" max="2" width="80.7265625" style="145" customWidth="1"/>
    <col min="3" max="3" width="20.7265625" style="145" customWidth="1"/>
    <col min="4" max="4" width="23.81640625" style="145" customWidth="1"/>
    <col min="5" max="16384" width="9.1796875" style="145"/>
  </cols>
  <sheetData>
    <row r="1" spans="1:3" ht="55" customHeight="1" x14ac:dyDescent="0.35">
      <c r="A1" s="59" t="s">
        <v>112</v>
      </c>
      <c r="B1" s="59"/>
      <c r="C1" s="59"/>
    </row>
    <row r="2" spans="1:3" ht="30" customHeight="1" x14ac:dyDescent="0.35">
      <c r="A2" s="60" t="s">
        <v>39</v>
      </c>
      <c r="B2" s="60"/>
      <c r="C2" s="60"/>
    </row>
    <row r="3" spans="1:3" ht="28" x14ac:dyDescent="0.35">
      <c r="A3" s="146" t="s">
        <v>108</v>
      </c>
      <c r="B3" s="146" t="s">
        <v>40</v>
      </c>
      <c r="C3" s="146" t="s">
        <v>41</v>
      </c>
    </row>
    <row r="4" spans="1:3" ht="30" customHeight="1" x14ac:dyDescent="0.35">
      <c r="A4" s="114">
        <v>1</v>
      </c>
      <c r="B4" s="147" t="s">
        <v>91</v>
      </c>
      <c r="C4" s="148">
        <f>'1. Susisiekimas'!G114</f>
        <v>-10791</v>
      </c>
    </row>
    <row r="5" spans="1:3" ht="30" customHeight="1" x14ac:dyDescent="0.35">
      <c r="A5" s="114">
        <v>2</v>
      </c>
      <c r="B5" s="147" t="s">
        <v>429</v>
      </c>
      <c r="C5" s="148">
        <f>'2. LVN'!G37</f>
        <v>0</v>
      </c>
    </row>
    <row r="6" spans="1:3" ht="30" customHeight="1" x14ac:dyDescent="0.35">
      <c r="A6" s="114">
        <v>3</v>
      </c>
      <c r="B6" s="147" t="s">
        <v>432</v>
      </c>
      <c r="C6" s="148">
        <f>'3. Apšvietimas'!G91</f>
        <v>0</v>
      </c>
    </row>
    <row r="7" spans="1:3" ht="30" customHeight="1" x14ac:dyDescent="0.35">
      <c r="A7" s="114">
        <v>4</v>
      </c>
      <c r="B7" s="147" t="s">
        <v>433</v>
      </c>
      <c r="C7" s="148">
        <f>'4. Ryšiai'!G55</f>
        <v>0</v>
      </c>
    </row>
    <row r="8" spans="1:3" ht="30" customHeight="1" x14ac:dyDescent="0.35">
      <c r="A8" s="114">
        <v>5</v>
      </c>
      <c r="B8" s="147" t="s">
        <v>114</v>
      </c>
      <c r="C8" s="148" t="s">
        <v>436</v>
      </c>
    </row>
    <row r="9" spans="1:3" ht="28" x14ac:dyDescent="0.35">
      <c r="A9" s="146" t="s">
        <v>42</v>
      </c>
      <c r="B9" s="149" t="s">
        <v>44</v>
      </c>
      <c r="C9" s="150">
        <f>ROUND(SUM(C4:C7),2)</f>
        <v>-10791</v>
      </c>
    </row>
    <row r="10" spans="1:3" x14ac:dyDescent="0.35">
      <c r="A10" s="92"/>
      <c r="B10" s="151"/>
      <c r="C10" s="152"/>
    </row>
    <row r="11" spans="1:3" x14ac:dyDescent="0.35">
      <c r="A11" s="153"/>
      <c r="B11" s="153"/>
      <c r="C11" s="153"/>
    </row>
    <row r="12" spans="1:3" ht="30" customHeight="1" x14ac:dyDescent="0.35">
      <c r="A12" s="154" t="s">
        <v>435</v>
      </c>
      <c r="B12" s="154"/>
      <c r="C12" s="154"/>
    </row>
    <row r="13" spans="1:3" ht="80.150000000000006" customHeight="1" x14ac:dyDescent="0.35">
      <c r="A13" s="154" t="s">
        <v>434</v>
      </c>
      <c r="B13" s="154"/>
      <c r="C13" s="154"/>
    </row>
    <row r="19" spans="2:2" x14ac:dyDescent="0.35">
      <c r="B19" s="145" t="s">
        <v>113</v>
      </c>
    </row>
  </sheetData>
  <sheetProtection algorithmName="SHA-512" hashValue="Y8CftAKr+Fln9BUPeoURXVly7eLxQm88gffk0ZoxmwmuWyDA/tezOozjk/5MVp6N6/v3WFXC/YXBMIRZjsLv0Q==" saltValue="cYnmJjgWRR2aNM1mhLhLPw==" spinCount="100000" sheet="1" objects="1" scenarios="1"/>
  <mergeCells count="4">
    <mergeCell ref="A1:C1"/>
    <mergeCell ref="A2:C2"/>
    <mergeCell ref="A13:C13"/>
    <mergeCell ref="A12:C1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AD7C7-BA10-4E16-ABAA-1E580E43406F}">
  <dimension ref="A2:A6"/>
  <sheetViews>
    <sheetView zoomScale="70" zoomScaleNormal="70" workbookViewId="0">
      <selection activeCell="I4" sqref="I4"/>
    </sheetView>
  </sheetViews>
  <sheetFormatPr defaultColWidth="9.1796875" defaultRowHeight="14" x14ac:dyDescent="0.3"/>
  <cols>
    <col min="1" max="1" width="135.26953125" style="3" customWidth="1"/>
    <col min="2" max="16384" width="9.1796875" style="3"/>
  </cols>
  <sheetData>
    <row r="2" spans="1:1" x14ac:dyDescent="0.3">
      <c r="A2" s="41" t="s">
        <v>43</v>
      </c>
    </row>
    <row r="3" spans="1:1" x14ac:dyDescent="0.3">
      <c r="A3" s="42"/>
    </row>
    <row r="4" spans="1:1" s="43" customFormat="1" ht="250" customHeight="1" x14ac:dyDescent="0.35">
      <c r="A4" s="4" t="s">
        <v>430</v>
      </c>
    </row>
    <row r="5" spans="1:1" s="43" customFormat="1" ht="130" customHeight="1" x14ac:dyDescent="0.35">
      <c r="A5" s="4" t="s">
        <v>109</v>
      </c>
    </row>
    <row r="6" spans="1:1" s="43" customFormat="1" ht="70" customHeight="1" x14ac:dyDescent="0.35">
      <c r="A6" s="4" t="s">
        <v>110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264033-B149-43EF-A0D4-838014AD5B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1BF18E-7EC3-488F-BD19-448FBB165B7F}">
  <ds:schemaRefs>
    <ds:schemaRef ds:uri="http://schemas.microsoft.com/office/2006/documentManagement/types"/>
    <ds:schemaRef ds:uri="http://schemas.microsoft.com/office/2006/metadata/properties"/>
    <ds:schemaRef ds:uri="http://purl.org/dc/dcmitype/"/>
    <ds:schemaRef ds:uri="d490cdd6-07a9-441e-9dcf-c038f999323a"/>
    <ds:schemaRef ds:uri="http://schemas.microsoft.com/office/infopath/2007/PartnerControls"/>
    <ds:schemaRef ds:uri="http://schemas.openxmlformats.org/package/2006/metadata/core-properties"/>
    <ds:schemaRef ds:uri="a931e33f-e39b-46a4-bdb0-0fdf918434ff"/>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ECDE23F3-6B54-4679-ACD0-FC136204AA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1. Susisiekimas</vt:lpstr>
      <vt:lpstr>2. LVN</vt:lpstr>
      <vt:lpstr>3. Apšvietimas</vt:lpstr>
      <vt:lpstr>4. Ryšiai</vt:lpstr>
      <vt:lpstr>SANTRAUKA</vt:lpstr>
      <vt:lpstr>DKŽ priedas dėl atliekų</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Marina Urbietė</cp:lastModifiedBy>
  <dcterms:created xsi:type="dcterms:W3CDTF">2020-10-05T14:48:34Z</dcterms:created>
  <dcterms:modified xsi:type="dcterms:W3CDTF">2025-05-22T08:28:35Z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